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10005" windowHeight="9885" activeTab="2"/>
  </bookViews>
  <sheets>
    <sheet name="BASE DE DATOS" sheetId="1" r:id="rId1"/>
    <sheet name="GRAFICAS" sheetId="2" r:id="rId2"/>
    <sheet name="PARTICIPACIÓN" sheetId="3" r:id="rId3"/>
  </sheet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F16" i="3" l="1"/>
  <c r="G16" i="3"/>
  <c r="H16" i="3"/>
  <c r="I16" i="3"/>
  <c r="J16" i="3"/>
  <c r="K16" i="3"/>
  <c r="E16" i="3"/>
  <c r="C13" i="2" l="1"/>
  <c r="C23" i="2" l="1"/>
  <c r="C22" i="2"/>
  <c r="C20" i="2"/>
  <c r="C19" i="2"/>
  <c r="C24" i="2"/>
  <c r="C15" i="2"/>
  <c r="C21" i="2"/>
  <c r="C25" i="2"/>
  <c r="I8" i="3"/>
  <c r="E8" i="3"/>
  <c r="H8" i="3"/>
  <c r="G8" i="3"/>
  <c r="J8" i="3"/>
  <c r="D40" i="2"/>
  <c r="E40" i="2"/>
  <c r="C40" i="2"/>
  <c r="D13" i="2"/>
  <c r="E13" i="2"/>
  <c r="E42" i="2" l="1"/>
  <c r="E52" i="2"/>
  <c r="E49" i="2"/>
  <c r="E53" i="2"/>
  <c r="E50" i="2"/>
  <c r="E54" i="2"/>
  <c r="E51" i="2"/>
  <c r="E48" i="2"/>
  <c r="D49" i="2"/>
  <c r="D53" i="2"/>
  <c r="D50" i="2"/>
  <c r="D54" i="2"/>
  <c r="D51" i="2"/>
  <c r="D48" i="2"/>
  <c r="D42" i="2"/>
  <c r="D52" i="2"/>
  <c r="C53" i="2"/>
  <c r="C42" i="2"/>
  <c r="C52" i="2"/>
  <c r="C51" i="2"/>
  <c r="C54" i="2"/>
  <c r="C49" i="2"/>
  <c r="C48" i="2"/>
  <c r="C50" i="2"/>
  <c r="D22" i="2"/>
  <c r="D15" i="2"/>
  <c r="D23" i="2"/>
  <c r="D19" i="2"/>
  <c r="D20" i="2"/>
  <c r="D24" i="2"/>
  <c r="D21" i="2"/>
  <c r="D25" i="2"/>
  <c r="E20" i="2"/>
  <c r="E24" i="2"/>
  <c r="E19" i="2"/>
  <c r="E21" i="2"/>
  <c r="E25" i="2"/>
  <c r="E15" i="2"/>
  <c r="E22" i="2"/>
  <c r="E23" i="2"/>
  <c r="K8" i="3"/>
  <c r="F8" i="3"/>
</calcChain>
</file>

<file path=xl/sharedStrings.xml><?xml version="1.0" encoding="utf-8"?>
<sst xmlns="http://schemas.openxmlformats.org/spreadsheetml/2006/main" count="390" uniqueCount="27">
  <si>
    <t>CINE COLOMBIA</t>
  </si>
  <si>
    <t>35mm</t>
  </si>
  <si>
    <t>2D</t>
  </si>
  <si>
    <t>CINEMARK</t>
  </si>
  <si>
    <t>PROCINAL</t>
  </si>
  <si>
    <t>RESTO</t>
  </si>
  <si>
    <t>ROYAL FILMS</t>
  </si>
  <si>
    <t>Digital</t>
  </si>
  <si>
    <t>3D</t>
  </si>
  <si>
    <t>CINEPOLIS</t>
  </si>
  <si>
    <t>Imax</t>
  </si>
  <si>
    <t>AÑO</t>
  </si>
  <si>
    <t>EXHIBIDOR</t>
  </si>
  <si>
    <t>MEDIO</t>
  </si>
  <si>
    <t>FORMATO</t>
  </si>
  <si>
    <t>CUENTA</t>
  </si>
  <si>
    <t>Etiquetas de fila</t>
  </si>
  <si>
    <t>Total general</t>
  </si>
  <si>
    <t>Etiquetas de columna</t>
  </si>
  <si>
    <t>Suma de CUENTA</t>
  </si>
  <si>
    <t>DIGITAL</t>
  </si>
  <si>
    <t>35MM</t>
  </si>
  <si>
    <t>TOTAL</t>
  </si>
  <si>
    <t>DIGITAL PARTICIPACIÓN</t>
  </si>
  <si>
    <t>PROMEDIO</t>
  </si>
  <si>
    <t>TOTAL REAL</t>
  </si>
  <si>
    <t>DIFERENCIA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</si>
</sst>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0" xfId="0" applyBorder="1" applyAlignment="1"/>
    <xf numFmtId="0" fontId="18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6" fillId="33" borderId="10" xfId="0" applyFont="1" applyFill="1" applyBorder="1"/>
    <xf numFmtId="0" fontId="0" fillId="0" borderId="10" xfId="0" applyBorder="1" applyAlignment="1">
      <alignment horizontal="left"/>
    </xf>
    <xf numFmtId="0" fontId="16" fillId="33" borderId="10" xfId="0" applyFon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16" fillId="33" borderId="10" xfId="0" applyFont="1" applyFill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0" xfId="0" applyFill="1" applyBorder="1" applyAlignment="1"/>
    <xf numFmtId="10" fontId="0" fillId="0" borderId="10" xfId="42" applyNumberFormat="1" applyFon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effectLst/>
              </a:rPr>
              <a:t>PANTALLAS DE CINE A NIVEL NACIONAL POR EXHIBIDOR POR</a:t>
            </a:r>
            <a:r>
              <a:rPr lang="es-ES" sz="1000" b="1" baseline="0">
                <a:effectLst/>
              </a:rPr>
              <a:t> MEDIO DIGITAL</a:t>
            </a:r>
            <a:r>
              <a:rPr lang="es-ES" sz="1000" b="1">
                <a:effectLst/>
              </a:rPr>
              <a:t> DE EXHIBICIÓN PARA LOS AÑOS 2011-2012 Y 2013*</a:t>
            </a:r>
            <a:endParaRPr lang="es-ES" sz="10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 sz="10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1"/>
          <c:order val="0"/>
          <c:tx>
            <c:strRef>
              <c:f>GRAFICAS!$B$19</c:f>
              <c:strCache>
                <c:ptCount val="1"/>
                <c:pt idx="0">
                  <c:v>CINE COLOMBIA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dLbl>
              <c:idx val="0"/>
              <c:layout>
                <c:manualLayout>
                  <c:x val="-2.495321272613849E-3"/>
                  <c:y val="3.86473429951690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GRAFICAS!$C$18:$E$18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GRAFICAS!$C$19:$E$19</c:f>
              <c:numCache>
                <c:formatCode>0.00%</c:formatCode>
                <c:ptCount val="3"/>
                <c:pt idx="0">
                  <c:v>0.49</c:v>
                </c:pt>
                <c:pt idx="1">
                  <c:v>0.39413680781758959</c:v>
                </c:pt>
                <c:pt idx="2">
                  <c:v>0.42079207920792078</c:v>
                </c:pt>
              </c:numCache>
            </c:numRef>
          </c:val>
        </c:ser>
        <c:ser>
          <c:idx val="2"/>
          <c:order val="1"/>
          <c:tx>
            <c:strRef>
              <c:f>GRAFICAS!$B$20</c:f>
              <c:strCache>
                <c:ptCount val="1"/>
                <c:pt idx="0">
                  <c:v>CINEMARK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GRAFICAS!$C$18:$E$18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GRAFICAS!$C$20:$E$20</c:f>
              <c:numCache>
                <c:formatCode>0.00%</c:formatCode>
                <c:ptCount val="3"/>
                <c:pt idx="0">
                  <c:v>0.19600000000000001</c:v>
                </c:pt>
                <c:pt idx="1">
                  <c:v>0.18241042345276873</c:v>
                </c:pt>
                <c:pt idx="2">
                  <c:v>0.21287128712871287</c:v>
                </c:pt>
              </c:numCache>
            </c:numRef>
          </c:val>
        </c:ser>
        <c:ser>
          <c:idx val="0"/>
          <c:order val="2"/>
          <c:tx>
            <c:strRef>
              <c:f>GRAFICAS!$B$23</c:f>
              <c:strCache>
                <c:ptCount val="1"/>
                <c:pt idx="0">
                  <c:v>CINEPOLIS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cat>
            <c:numRef>
              <c:f>GRAFICAS!$C$18:$E$18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GRAFICAS!$C$23:$E$23</c:f>
              <c:numCache>
                <c:formatCode>0.00%</c:formatCode>
                <c:ptCount val="3"/>
                <c:pt idx="0">
                  <c:v>8.7999999999999995E-2</c:v>
                </c:pt>
                <c:pt idx="1">
                  <c:v>0.12052117263843648</c:v>
                </c:pt>
                <c:pt idx="2">
                  <c:v>5.9405940594059403E-2</c:v>
                </c:pt>
              </c:numCache>
            </c:numRef>
          </c:val>
        </c:ser>
        <c:ser>
          <c:idx val="5"/>
          <c:order val="3"/>
          <c:tx>
            <c:strRef>
              <c:f>GRAFICAS!$B$21</c:f>
              <c:strCache>
                <c:ptCount val="1"/>
                <c:pt idx="0">
                  <c:v>ROYAL FILMS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cat>
            <c:numRef>
              <c:f>GRAFICAS!$C$18:$E$18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GRAFICAS!$C$21:$E$21</c:f>
              <c:numCache>
                <c:formatCode>0.00%</c:formatCode>
                <c:ptCount val="3"/>
                <c:pt idx="0">
                  <c:v>8.4000000000000005E-2</c:v>
                </c:pt>
                <c:pt idx="1">
                  <c:v>0.16286644951140064</c:v>
                </c:pt>
                <c:pt idx="2">
                  <c:v>0.17326732673267325</c:v>
                </c:pt>
              </c:numCache>
            </c:numRef>
          </c:val>
        </c:ser>
        <c:ser>
          <c:idx val="3"/>
          <c:order val="4"/>
          <c:tx>
            <c:strRef>
              <c:f>GRAFICAS!$B$22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cat>
            <c:numRef>
              <c:f>GRAFICAS!$C$18:$E$18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GRAFICAS!$C$22:$E$22</c:f>
              <c:numCache>
                <c:formatCode>0.00%</c:formatCode>
                <c:ptCount val="3"/>
                <c:pt idx="0">
                  <c:v>7.5999999999999998E-2</c:v>
                </c:pt>
                <c:pt idx="1">
                  <c:v>7.1661237785016291E-2</c:v>
                </c:pt>
                <c:pt idx="2">
                  <c:v>4.4554455445544552E-2</c:v>
                </c:pt>
              </c:numCache>
            </c:numRef>
          </c:val>
        </c:ser>
        <c:ser>
          <c:idx val="4"/>
          <c:order val="5"/>
          <c:tx>
            <c:strRef>
              <c:f>GRAFICAS!$B$24</c:f>
              <c:strCache>
                <c:ptCount val="1"/>
                <c:pt idx="0">
                  <c:v>PROCINAL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GRAFICAS!$C$18:$E$18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GRAFICAS!$C$24:$E$24</c:f>
              <c:numCache>
                <c:formatCode>0.00%</c:formatCode>
                <c:ptCount val="3"/>
                <c:pt idx="0">
                  <c:v>6.6000000000000003E-2</c:v>
                </c:pt>
                <c:pt idx="1">
                  <c:v>6.8403908794788276E-2</c:v>
                </c:pt>
                <c:pt idx="2">
                  <c:v>8.9108910891089105E-2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63891712"/>
        <c:axId val="102440960"/>
        <c:axId val="0"/>
      </c:bar3DChart>
      <c:catAx>
        <c:axId val="638917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2440960"/>
        <c:crosses val="autoZero"/>
        <c:auto val="1"/>
        <c:lblAlgn val="ctr"/>
        <c:lblOffset val="100"/>
        <c:noMultiLvlLbl val="0"/>
      </c:catAx>
      <c:valAx>
        <c:axId val="102440960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63891712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900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1000" b="1">
                <a:effectLst/>
              </a:rPr>
              <a:t>PANTALLAS DE CINE A NIVEL NACIONAL POR EXHIBIDOR POR</a:t>
            </a:r>
            <a:r>
              <a:rPr lang="es-ES" sz="1000" b="1" baseline="0">
                <a:effectLst/>
              </a:rPr>
              <a:t> MEDIO 35MM</a:t>
            </a:r>
            <a:r>
              <a:rPr lang="es-ES" sz="1000" b="1">
                <a:effectLst/>
              </a:rPr>
              <a:t> DE EXHIBICIÓN PARA LOS AÑOS 2011-2012 Y 2013*</a:t>
            </a:r>
            <a:endParaRPr lang="es-ES" sz="10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 sz="1000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2"/>
          <c:order val="0"/>
          <c:tx>
            <c:strRef>
              <c:f>GRAFICAS!$B$51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GRAFICAS!$C$47:$E$47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GRAFICAS!$C$51:$E$51</c:f>
              <c:numCache>
                <c:formatCode>0.00%</c:formatCode>
                <c:ptCount val="3"/>
                <c:pt idx="0">
                  <c:v>0.37096774193548387</c:v>
                </c:pt>
                <c:pt idx="1">
                  <c:v>0.21717171717171718</c:v>
                </c:pt>
                <c:pt idx="2">
                  <c:v>0.18906605922551253</c:v>
                </c:pt>
              </c:numCache>
            </c:numRef>
          </c:val>
        </c:ser>
        <c:ser>
          <c:idx val="5"/>
          <c:order val="1"/>
          <c:tx>
            <c:strRef>
              <c:f>GRAFICAS!$B$53</c:f>
              <c:strCache>
                <c:ptCount val="1"/>
                <c:pt idx="0">
                  <c:v>PROCINAL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-6.578947368421052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GRAFICAS!$C$47:$E$47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GRAFICAS!$C$53:$E$53</c:f>
              <c:numCache>
                <c:formatCode>0.00%</c:formatCode>
                <c:ptCount val="3"/>
                <c:pt idx="0">
                  <c:v>0.31854838709677419</c:v>
                </c:pt>
                <c:pt idx="1">
                  <c:v>0.29797979797979796</c:v>
                </c:pt>
                <c:pt idx="2">
                  <c:v>0.26423690205011391</c:v>
                </c:pt>
              </c:numCache>
            </c:numRef>
          </c:val>
        </c:ser>
        <c:ser>
          <c:idx val="1"/>
          <c:order val="2"/>
          <c:tx>
            <c:strRef>
              <c:f>GRAFICAS!$B$52</c:f>
              <c:strCache>
                <c:ptCount val="1"/>
                <c:pt idx="0">
                  <c:v>CINEPOLIS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GRAFICAS!$C$47:$E$47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GRAFICAS!$C$52:$E$52</c:f>
              <c:numCache>
                <c:formatCode>0.00%</c:formatCode>
                <c:ptCount val="3"/>
                <c:pt idx="0">
                  <c:v>0.20564516129032259</c:v>
                </c:pt>
                <c:pt idx="1">
                  <c:v>0.14646464646464646</c:v>
                </c:pt>
                <c:pt idx="2">
                  <c:v>0.13211845102505695</c:v>
                </c:pt>
              </c:numCache>
            </c:numRef>
          </c:val>
        </c:ser>
        <c:ser>
          <c:idx val="4"/>
          <c:order val="3"/>
          <c:tx>
            <c:strRef>
              <c:f>GRAFICAS!$B$49</c:f>
              <c:strCache>
                <c:ptCount val="1"/>
                <c:pt idx="0">
                  <c:v>CINEMARK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GRAFICAS!$C$47:$E$47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GRAFICAS!$C$49:$E$49</c:f>
              <c:numCache>
                <c:formatCode>0.00%</c:formatCode>
                <c:ptCount val="3"/>
                <c:pt idx="0">
                  <c:v>6.8548387096774188E-2</c:v>
                </c:pt>
                <c:pt idx="1">
                  <c:v>0.11363636363636363</c:v>
                </c:pt>
                <c:pt idx="2">
                  <c:v>0.10022779043280182</c:v>
                </c:pt>
              </c:numCache>
            </c:numRef>
          </c:val>
        </c:ser>
        <c:ser>
          <c:idx val="3"/>
          <c:order val="4"/>
          <c:tx>
            <c:strRef>
              <c:f>GRAFICAS!$B$48</c:f>
              <c:strCache>
                <c:ptCount val="1"/>
                <c:pt idx="0">
                  <c:v>CINE COLOMBIA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GRAFICAS!$C$47:$E$47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GRAFICAS!$C$48:$E$48</c:f>
              <c:numCache>
                <c:formatCode>0.00%</c:formatCode>
                <c:ptCount val="3"/>
                <c:pt idx="0">
                  <c:v>3.6290322580645164E-2</c:v>
                </c:pt>
                <c:pt idx="1">
                  <c:v>0.22222222222222221</c:v>
                </c:pt>
                <c:pt idx="2">
                  <c:v>0.25740318906605925</c:v>
                </c:pt>
              </c:numCache>
            </c:numRef>
          </c:val>
        </c:ser>
        <c:ser>
          <c:idx val="0"/>
          <c:order val="5"/>
          <c:tx>
            <c:strRef>
              <c:f>GRAFICAS!$B$50</c:f>
              <c:strCache>
                <c:ptCount val="1"/>
                <c:pt idx="0">
                  <c:v>ROYAL FILMS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9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GRAFICAS!$C$47:$E$47</c:f>
              <c:numCache>
                <c:formatCode>General</c:formatCode>
                <c:ptCount val="3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</c:numCache>
            </c:numRef>
          </c:cat>
          <c:val>
            <c:numRef>
              <c:f>GRAFICAS!$C$50:$E$50</c:f>
              <c:numCache>
                <c:formatCode>0.00%</c:formatCode>
                <c:ptCount val="3"/>
                <c:pt idx="0">
                  <c:v>0</c:v>
                </c:pt>
                <c:pt idx="1">
                  <c:v>2.5252525252525255E-3</c:v>
                </c:pt>
                <c:pt idx="2">
                  <c:v>5.6947608200455579E-2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2500992"/>
        <c:axId val="102531456"/>
        <c:axId val="0"/>
      </c:bar3DChart>
      <c:catAx>
        <c:axId val="1025009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02531456"/>
        <c:crosses val="autoZero"/>
        <c:auto val="1"/>
        <c:lblAlgn val="ctr"/>
        <c:lblOffset val="100"/>
        <c:noMultiLvlLbl val="0"/>
      </c:catAx>
      <c:valAx>
        <c:axId val="102531456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102500992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900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/>
            </a:pPr>
            <a:r>
              <a:rPr lang="es-ES" sz="800" b="1" i="0" baseline="0">
                <a:effectLst/>
              </a:rPr>
              <a:t>COMPOSICIÓN DE MERCADO POR EXHIBIDOR DE ACUERDO AL NÚMERO DE PANTALLAS DIGITALES</a:t>
            </a:r>
            <a:endParaRPr lang="es-CO" sz="800">
              <a:effectLst/>
            </a:endParaRPr>
          </a:p>
          <a:p>
            <a:pPr>
              <a:defRPr sz="800"/>
            </a:pPr>
            <a:r>
              <a:rPr lang="es-ES" sz="800" b="1" i="0" baseline="0">
                <a:effectLst/>
              </a:rPr>
              <a:t>2011-2013*</a:t>
            </a:r>
            <a:endParaRPr lang="es-CO" sz="800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PARTICIPACIÓN!$E$4</c:f>
              <c:strCache>
                <c:ptCount val="1"/>
                <c:pt idx="0">
                  <c:v>CINE COLOMBIA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PARTICIPACIÓN!$D$5:$D$7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PARTICIPACIÓN!$E$5:$E$7</c:f>
              <c:numCache>
                <c:formatCode>0.00%</c:formatCode>
                <c:ptCount val="3"/>
                <c:pt idx="0">
                  <c:v>0.42079207920792078</c:v>
                </c:pt>
                <c:pt idx="1">
                  <c:v>0.39413680781758959</c:v>
                </c:pt>
                <c:pt idx="2">
                  <c:v>0.49</c:v>
                </c:pt>
              </c:numCache>
            </c:numRef>
          </c:val>
        </c:ser>
        <c:ser>
          <c:idx val="1"/>
          <c:order val="1"/>
          <c:tx>
            <c:strRef>
              <c:f>PARTICIPACIÓN!$F$4</c:f>
              <c:strCache>
                <c:ptCount val="1"/>
                <c:pt idx="0">
                  <c:v>CINEMARK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PARTICIPACIÓN!$D$5:$D$7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PARTICIPACIÓN!$F$5:$F$7</c:f>
              <c:numCache>
                <c:formatCode>0.00%</c:formatCode>
                <c:ptCount val="3"/>
                <c:pt idx="0">
                  <c:v>0.21287128712871287</c:v>
                </c:pt>
                <c:pt idx="1">
                  <c:v>0.18241042345276873</c:v>
                </c:pt>
                <c:pt idx="2">
                  <c:v>0.19600000000000001</c:v>
                </c:pt>
              </c:numCache>
            </c:numRef>
          </c:val>
        </c:ser>
        <c:ser>
          <c:idx val="4"/>
          <c:order val="2"/>
          <c:tx>
            <c:strRef>
              <c:f>PARTICIPACIÓN!$I$4</c:f>
              <c:strCache>
                <c:ptCount val="1"/>
                <c:pt idx="0">
                  <c:v>CINEPOLIS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PARTICIPACIÓN!$D$5:$D$7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PARTICIPACIÓN!$I$5:$I$7</c:f>
              <c:numCache>
                <c:formatCode>0.00%</c:formatCode>
                <c:ptCount val="3"/>
                <c:pt idx="0">
                  <c:v>5.9405940594059403E-2</c:v>
                </c:pt>
                <c:pt idx="1">
                  <c:v>0.12052117263843648</c:v>
                </c:pt>
                <c:pt idx="2">
                  <c:v>8.7999999999999995E-2</c:v>
                </c:pt>
              </c:numCache>
            </c:numRef>
          </c:val>
        </c:ser>
        <c:ser>
          <c:idx val="2"/>
          <c:order val="3"/>
          <c:tx>
            <c:strRef>
              <c:f>PARTICIPACIÓN!$G$4</c:f>
              <c:strCache>
                <c:ptCount val="1"/>
                <c:pt idx="0">
                  <c:v>ROYAL FILMS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PARTICIPACIÓN!$D$5:$D$7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PARTICIPACIÓN!$G$5:$G$7</c:f>
              <c:numCache>
                <c:formatCode>0.00%</c:formatCode>
                <c:ptCount val="3"/>
                <c:pt idx="0">
                  <c:v>0.17326732673267325</c:v>
                </c:pt>
                <c:pt idx="1">
                  <c:v>0.16286644951140064</c:v>
                </c:pt>
                <c:pt idx="2">
                  <c:v>8.4000000000000005E-2</c:v>
                </c:pt>
              </c:numCache>
            </c:numRef>
          </c:val>
        </c:ser>
        <c:ser>
          <c:idx val="3"/>
          <c:order val="4"/>
          <c:tx>
            <c:strRef>
              <c:f>PARTICIPACIÓN!$H$4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2.777777777777777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7777777777777779E-3"/>
                  <c:y val="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PARTICIPACIÓN!$D$5:$D$7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PARTICIPACIÓN!$H$5:$H$7</c:f>
              <c:numCache>
                <c:formatCode>0.00%</c:formatCode>
                <c:ptCount val="3"/>
                <c:pt idx="0">
                  <c:v>4.4554455445544552E-2</c:v>
                </c:pt>
                <c:pt idx="1">
                  <c:v>7.1661237785016291E-2</c:v>
                </c:pt>
                <c:pt idx="2">
                  <c:v>7.5999999999999998E-2</c:v>
                </c:pt>
              </c:numCache>
            </c:numRef>
          </c:val>
        </c:ser>
        <c:ser>
          <c:idx val="5"/>
          <c:order val="5"/>
          <c:tx>
            <c:strRef>
              <c:f>PARTICIPACIÓN!$J$4</c:f>
              <c:strCache>
                <c:ptCount val="1"/>
                <c:pt idx="0">
                  <c:v>PROCINAL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PARTICIPACIÓN!$D$5:$D$7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PARTICIPACIÓN!$J$5:$J$7</c:f>
              <c:numCache>
                <c:formatCode>0.00%</c:formatCode>
                <c:ptCount val="3"/>
                <c:pt idx="0">
                  <c:v>8.9108910891089105E-2</c:v>
                </c:pt>
                <c:pt idx="1">
                  <c:v>6.8403908794788276E-2</c:v>
                </c:pt>
                <c:pt idx="2">
                  <c:v>6.6000000000000003E-2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103132544"/>
        <c:axId val="103298176"/>
        <c:axId val="0"/>
      </c:bar3DChart>
      <c:catAx>
        <c:axId val="10313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3298176"/>
        <c:crosses val="autoZero"/>
        <c:auto val="1"/>
        <c:lblAlgn val="ctr"/>
        <c:lblOffset val="100"/>
        <c:noMultiLvlLbl val="0"/>
      </c:catAx>
      <c:valAx>
        <c:axId val="10329817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03132544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700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/>
            </a:pPr>
            <a:r>
              <a:rPr lang="es-ES" sz="800" b="1" i="0" baseline="0">
                <a:effectLst/>
              </a:rPr>
              <a:t>COMPOSICIÓN DE MERCADO POR EXHIBIDOR DE ACUERDO AL NÚMERO DE PANTALLAS 35MM</a:t>
            </a:r>
            <a:endParaRPr lang="es-CO" sz="800">
              <a:effectLst/>
            </a:endParaRPr>
          </a:p>
          <a:p>
            <a:pPr>
              <a:defRPr sz="800"/>
            </a:pPr>
            <a:r>
              <a:rPr lang="es-ES" sz="800" b="1" i="0" baseline="0">
                <a:effectLst/>
              </a:rPr>
              <a:t>2011-2013*</a:t>
            </a:r>
            <a:endParaRPr lang="es-CO" sz="800">
              <a:effectLst/>
            </a:endParaRP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2"/>
          <c:order val="0"/>
          <c:tx>
            <c:strRef>
              <c:f>PARTICIPACIÓN!$H$12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PARTICIPACIÓN!$D$13:$D$15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PARTICIPACIÓN!$H$13:$H$15</c:f>
              <c:numCache>
                <c:formatCode>0.00%</c:formatCode>
                <c:ptCount val="3"/>
                <c:pt idx="0">
                  <c:v>0.18906605922551253</c:v>
                </c:pt>
                <c:pt idx="1">
                  <c:v>0.21717171717171718</c:v>
                </c:pt>
                <c:pt idx="2">
                  <c:v>0.37096774193548387</c:v>
                </c:pt>
              </c:numCache>
            </c:numRef>
          </c:val>
        </c:ser>
        <c:ser>
          <c:idx val="5"/>
          <c:order val="1"/>
          <c:tx>
            <c:strRef>
              <c:f>PARTICIPACIÓN!$J$12</c:f>
              <c:strCache>
                <c:ptCount val="1"/>
                <c:pt idx="0">
                  <c:v>PROCINAL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PARTICIPACIÓN!$D$13:$D$15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PARTICIPACIÓN!$J$13:$J$15</c:f>
              <c:numCache>
                <c:formatCode>0.00%</c:formatCode>
                <c:ptCount val="3"/>
                <c:pt idx="0">
                  <c:v>0.26423690205011391</c:v>
                </c:pt>
                <c:pt idx="1">
                  <c:v>0.29797979797979796</c:v>
                </c:pt>
                <c:pt idx="2">
                  <c:v>0.31854838709677419</c:v>
                </c:pt>
              </c:numCache>
            </c:numRef>
          </c:val>
        </c:ser>
        <c:ser>
          <c:idx val="3"/>
          <c:order val="2"/>
          <c:tx>
            <c:strRef>
              <c:f>PARTICIPACIÓN!$I$12</c:f>
              <c:strCache>
                <c:ptCount val="1"/>
                <c:pt idx="0">
                  <c:v>CINEPOLIS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0"/>
              <c:layout>
                <c:manualLayout>
                  <c:x val="2.777777777777777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2.7777777777777779E-3"/>
                  <c:y val="9.25925925925925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"/>
                  <c:y val="4.6296296296296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PARTICIPACIÓN!$D$13:$D$15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PARTICIPACIÓN!$I$13:$I$15</c:f>
              <c:numCache>
                <c:formatCode>0.00%</c:formatCode>
                <c:ptCount val="3"/>
                <c:pt idx="0">
                  <c:v>0.13211845102505695</c:v>
                </c:pt>
                <c:pt idx="1">
                  <c:v>0.14646464646464646</c:v>
                </c:pt>
                <c:pt idx="2">
                  <c:v>0.20564516129032259</c:v>
                </c:pt>
              </c:numCache>
            </c:numRef>
          </c:val>
        </c:ser>
        <c:ser>
          <c:idx val="1"/>
          <c:order val="3"/>
          <c:tx>
            <c:strRef>
              <c:f>PARTICIPACIÓN!$F$12</c:f>
              <c:strCache>
                <c:ptCount val="1"/>
                <c:pt idx="0">
                  <c:v>CINEMARK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PARTICIPACIÓN!$D$13:$D$15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PARTICIPACIÓN!$F$13:$F$15</c:f>
              <c:numCache>
                <c:formatCode>0.00%</c:formatCode>
                <c:ptCount val="3"/>
                <c:pt idx="0">
                  <c:v>0.10022779043280182</c:v>
                </c:pt>
                <c:pt idx="1">
                  <c:v>0.11363636363636363</c:v>
                </c:pt>
                <c:pt idx="2">
                  <c:v>6.8548387096774188E-2</c:v>
                </c:pt>
              </c:numCache>
            </c:numRef>
          </c:val>
        </c:ser>
        <c:ser>
          <c:idx val="0"/>
          <c:order val="4"/>
          <c:tx>
            <c:strRef>
              <c:f>PARTICIPACIÓN!$E$12</c:f>
              <c:strCache>
                <c:ptCount val="1"/>
                <c:pt idx="0">
                  <c:v>CINE COLOMBIA</c:v>
                </c:pt>
              </c:strCache>
            </c:strRef>
          </c:tx>
          <c:invertIfNegative val="0"/>
          <c:dLbls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PARTICIPACIÓN!$D$13:$D$15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PARTICIPACIÓN!$E$13:$E$15</c:f>
              <c:numCache>
                <c:formatCode>0.00%</c:formatCode>
                <c:ptCount val="3"/>
                <c:pt idx="0">
                  <c:v>0.25740318906605925</c:v>
                </c:pt>
                <c:pt idx="1">
                  <c:v>0.22222222222222221</c:v>
                </c:pt>
                <c:pt idx="2">
                  <c:v>3.6290322580645164E-2</c:v>
                </c:pt>
              </c:numCache>
            </c:numRef>
          </c:val>
        </c:ser>
        <c:ser>
          <c:idx val="4"/>
          <c:order val="5"/>
          <c:tx>
            <c:strRef>
              <c:f>PARTICIPACIÓN!$G$12</c:f>
              <c:strCache>
                <c:ptCount val="1"/>
                <c:pt idx="0">
                  <c:v>ROYAL FILMS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dLbl>
              <c:idx val="0"/>
              <c:layout>
                <c:manualLayout>
                  <c:x val="1.5873015873015872E-2"/>
                  <c:y val="-2.88511029948678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0582010582010581E-2"/>
                  <c:y val="-1.2364758426371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8518518518518615E-2"/>
                  <c:y val="-2.47295168527438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/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PARTICIPACIÓN!$D$13:$D$15</c:f>
              <c:numCache>
                <c:formatCode>General</c:formatCode>
                <c:ptCount val="3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</c:numCache>
            </c:numRef>
          </c:cat>
          <c:val>
            <c:numRef>
              <c:f>PARTICIPACIÓN!$G$13:$G$15</c:f>
              <c:numCache>
                <c:formatCode>0.00%</c:formatCode>
                <c:ptCount val="3"/>
                <c:pt idx="0">
                  <c:v>5.6947608200455579E-2</c:v>
                </c:pt>
                <c:pt idx="1">
                  <c:v>2.5252525252525255E-3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5"/>
        <c:gapDepth val="95"/>
        <c:shape val="box"/>
        <c:axId val="126769792"/>
        <c:axId val="128000000"/>
        <c:axId val="0"/>
      </c:bar3DChart>
      <c:catAx>
        <c:axId val="12676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8000000"/>
        <c:crosses val="autoZero"/>
        <c:auto val="1"/>
        <c:lblAlgn val="ctr"/>
        <c:lblOffset val="100"/>
        <c:noMultiLvlLbl val="0"/>
      </c:catAx>
      <c:valAx>
        <c:axId val="12800000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26769792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700"/>
          </a:pPr>
          <a:endParaRPr lang="es-CO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488950</xdr:colOff>
      <xdr:row>4</xdr:row>
      <xdr:rowOff>38100</xdr:rowOff>
    </xdr:from>
    <xdr:to>
      <xdr:col>12</xdr:col>
      <xdr:colOff>244475</xdr:colOff>
      <xdr:row>25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273050</xdr:colOff>
      <xdr:row>32</xdr:row>
      <xdr:rowOff>9524</xdr:rowOff>
    </xdr:from>
    <xdr:to>
      <xdr:col>13</xdr:col>
      <xdr:colOff>600075</xdr:colOff>
      <xdr:row>49</xdr:row>
      <xdr:rowOff>95249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704850</xdr:colOff>
      <xdr:row>0</xdr:row>
      <xdr:rowOff>138112</xdr:rowOff>
    </xdr:from>
    <xdr:to>
      <xdr:col>18</xdr:col>
      <xdr:colOff>171450</xdr:colOff>
      <xdr:row>16</xdr:row>
      <xdr:rowOff>171450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695325</xdr:colOff>
      <xdr:row>18</xdr:row>
      <xdr:rowOff>19050</xdr:rowOff>
    </xdr:from>
    <xdr:to>
      <xdr:col>18</xdr:col>
      <xdr:colOff>161925</xdr:colOff>
      <xdr:row>34</xdr:row>
      <xdr:rowOff>52388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476.765492129627" createdVersion="4" refreshedVersion="4" minRefreshableVersion="3" recordCount="104">
  <cacheSource type="worksheet">
    <worksheetSource ref="B2:F106" sheet="BASE DE DATOS"/>
  </cacheSource>
  <cacheFields count="5">
    <cacheField name="AÑO" numFmtId="0">
      <sharedItems containsSemiMixedTypes="0" containsString="0" containsNumber="1" containsInteger="1" minValue="2006" maxValue="2013" count="8">
        <n v="2006"/>
        <n v="2007"/>
        <n v="2008"/>
        <n v="2009"/>
        <n v="2010"/>
        <n v="2011"/>
        <n v="2012"/>
        <n v="2013"/>
      </sharedItems>
    </cacheField>
    <cacheField name="EXHIBIDOR" numFmtId="0">
      <sharedItems count="6">
        <s v="CINE COLOMBIA"/>
        <s v="CINEMARK"/>
        <s v="PROCINAL"/>
        <s v="RESTO"/>
        <s v="ROYAL FILMS"/>
        <s v="CINEPOLIS"/>
      </sharedItems>
    </cacheField>
    <cacheField name="MEDIO" numFmtId="0">
      <sharedItems count="3">
        <s v="35mm"/>
        <s v="Digital"/>
        <s v="Imax"/>
      </sharedItems>
    </cacheField>
    <cacheField name="FORMATO" numFmtId="0">
      <sharedItems/>
    </cacheField>
    <cacheField name="CUENTA" numFmtId="0">
      <sharedItems containsSemiMixedTypes="0" containsString="0" containsNumber="1" containsInteger="1" minValue="1" maxValue="18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4">
  <r>
    <x v="0"/>
    <x v="0"/>
    <x v="0"/>
    <s v="2D"/>
    <n v="182"/>
  </r>
  <r>
    <x v="0"/>
    <x v="1"/>
    <x v="0"/>
    <s v="2D"/>
    <n v="62"/>
  </r>
  <r>
    <x v="0"/>
    <x v="2"/>
    <x v="0"/>
    <s v="2D"/>
    <n v="78"/>
  </r>
  <r>
    <x v="0"/>
    <x v="3"/>
    <x v="0"/>
    <s v="2D"/>
    <n v="50"/>
  </r>
  <r>
    <x v="0"/>
    <x v="4"/>
    <x v="0"/>
    <s v="2D"/>
    <n v="50"/>
  </r>
  <r>
    <x v="1"/>
    <x v="0"/>
    <x v="0"/>
    <s v="2D"/>
    <n v="188"/>
  </r>
  <r>
    <x v="1"/>
    <x v="1"/>
    <x v="0"/>
    <s v="2D"/>
    <n v="68"/>
  </r>
  <r>
    <x v="1"/>
    <x v="2"/>
    <x v="0"/>
    <s v="2D"/>
    <n v="92"/>
  </r>
  <r>
    <x v="1"/>
    <x v="3"/>
    <x v="0"/>
    <s v="2D"/>
    <n v="50"/>
  </r>
  <r>
    <x v="1"/>
    <x v="4"/>
    <x v="0"/>
    <s v="2D"/>
    <n v="64"/>
  </r>
  <r>
    <x v="2"/>
    <x v="0"/>
    <x v="1"/>
    <s v="3D"/>
    <n v="8"/>
  </r>
  <r>
    <x v="2"/>
    <x v="0"/>
    <x v="0"/>
    <s v="2D"/>
    <n v="188"/>
  </r>
  <r>
    <x v="2"/>
    <x v="1"/>
    <x v="1"/>
    <s v="3D"/>
    <n v="2"/>
  </r>
  <r>
    <x v="2"/>
    <x v="1"/>
    <x v="0"/>
    <s v="2D"/>
    <n v="70"/>
  </r>
  <r>
    <x v="2"/>
    <x v="5"/>
    <x v="1"/>
    <s v="3D"/>
    <n v="1"/>
  </r>
  <r>
    <x v="2"/>
    <x v="5"/>
    <x v="0"/>
    <s v="2D"/>
    <n v="8"/>
  </r>
  <r>
    <x v="2"/>
    <x v="2"/>
    <x v="0"/>
    <s v="2D"/>
    <n v="103"/>
  </r>
  <r>
    <x v="2"/>
    <x v="3"/>
    <x v="2"/>
    <s v="2D"/>
    <n v="1"/>
  </r>
  <r>
    <x v="2"/>
    <x v="3"/>
    <x v="0"/>
    <s v="2D"/>
    <n v="70"/>
  </r>
  <r>
    <x v="2"/>
    <x v="4"/>
    <x v="0"/>
    <s v="2D"/>
    <n v="85"/>
  </r>
  <r>
    <x v="3"/>
    <x v="0"/>
    <x v="1"/>
    <s v="3D"/>
    <n v="28"/>
  </r>
  <r>
    <x v="3"/>
    <x v="0"/>
    <x v="0"/>
    <s v="2D"/>
    <n v="171"/>
  </r>
  <r>
    <x v="3"/>
    <x v="1"/>
    <x v="1"/>
    <s v="3D"/>
    <n v="7"/>
  </r>
  <r>
    <x v="3"/>
    <x v="1"/>
    <x v="0"/>
    <s v="2D"/>
    <n v="69"/>
  </r>
  <r>
    <x v="3"/>
    <x v="5"/>
    <x v="1"/>
    <s v="3D"/>
    <n v="1"/>
  </r>
  <r>
    <x v="3"/>
    <x v="5"/>
    <x v="0"/>
    <s v="2D"/>
    <n v="8"/>
  </r>
  <r>
    <x v="3"/>
    <x v="2"/>
    <x v="1"/>
    <s v="3D"/>
    <n v="2"/>
  </r>
  <r>
    <x v="3"/>
    <x v="2"/>
    <x v="0"/>
    <s v="2D"/>
    <n v="98"/>
  </r>
  <r>
    <x v="3"/>
    <x v="3"/>
    <x v="2"/>
    <s v="3D"/>
    <n v="1"/>
  </r>
  <r>
    <x v="3"/>
    <x v="3"/>
    <x v="1"/>
    <s v="3D"/>
    <n v="1"/>
  </r>
  <r>
    <x v="3"/>
    <x v="3"/>
    <x v="0"/>
    <s v="2D"/>
    <n v="57"/>
  </r>
  <r>
    <x v="3"/>
    <x v="4"/>
    <x v="1"/>
    <s v="3D"/>
    <n v="3"/>
  </r>
  <r>
    <x v="3"/>
    <x v="4"/>
    <x v="0"/>
    <s v="2D"/>
    <n v="82"/>
  </r>
  <r>
    <x v="4"/>
    <x v="0"/>
    <x v="1"/>
    <s v="3D"/>
    <n v="74"/>
  </r>
  <r>
    <x v="4"/>
    <x v="0"/>
    <x v="1"/>
    <s v="2D"/>
    <n v="2"/>
  </r>
  <r>
    <x v="4"/>
    <x v="0"/>
    <x v="0"/>
    <s v="2D"/>
    <n v="149"/>
  </r>
  <r>
    <x v="4"/>
    <x v="1"/>
    <x v="1"/>
    <s v="3D"/>
    <n v="18"/>
  </r>
  <r>
    <x v="4"/>
    <x v="1"/>
    <x v="0"/>
    <s v="2D"/>
    <n v="62"/>
  </r>
  <r>
    <x v="4"/>
    <x v="5"/>
    <x v="1"/>
    <s v="3D"/>
    <n v="8"/>
  </r>
  <r>
    <x v="4"/>
    <x v="5"/>
    <x v="0"/>
    <s v="2D"/>
    <n v="21"/>
  </r>
  <r>
    <x v="4"/>
    <x v="2"/>
    <x v="1"/>
    <s v="3D"/>
    <n v="9"/>
  </r>
  <r>
    <x v="4"/>
    <x v="2"/>
    <x v="0"/>
    <s v="2D"/>
    <n v="99"/>
  </r>
  <r>
    <x v="4"/>
    <x v="3"/>
    <x v="2"/>
    <s v="3D"/>
    <n v="1"/>
  </r>
  <r>
    <x v="4"/>
    <x v="3"/>
    <x v="1"/>
    <s v="3D"/>
    <n v="4"/>
  </r>
  <r>
    <x v="4"/>
    <x v="3"/>
    <x v="1"/>
    <s v="2D"/>
    <n v="1"/>
  </r>
  <r>
    <x v="4"/>
    <x v="3"/>
    <x v="0"/>
    <s v="2D"/>
    <n v="52"/>
  </r>
  <r>
    <x v="4"/>
    <x v="4"/>
    <x v="1"/>
    <s v="3D"/>
    <n v="18"/>
  </r>
  <r>
    <x v="4"/>
    <x v="4"/>
    <x v="1"/>
    <s v="2D"/>
    <n v="2"/>
  </r>
  <r>
    <x v="4"/>
    <x v="4"/>
    <x v="0"/>
    <s v="2D"/>
    <n v="68"/>
  </r>
  <r>
    <x v="5"/>
    <x v="0"/>
    <x v="1"/>
    <s v="3D"/>
    <n v="80"/>
  </r>
  <r>
    <x v="5"/>
    <x v="0"/>
    <x v="1"/>
    <s v="2D"/>
    <n v="16"/>
  </r>
  <r>
    <x v="5"/>
    <x v="0"/>
    <x v="0"/>
    <s v="2D"/>
    <n v="133"/>
  </r>
  <r>
    <x v="5"/>
    <x v="1"/>
    <x v="1"/>
    <s v="3D"/>
    <n v="46"/>
  </r>
  <r>
    <x v="5"/>
    <x v="1"/>
    <x v="1"/>
    <s v="2D"/>
    <n v="2"/>
  </r>
  <r>
    <x v="5"/>
    <x v="1"/>
    <x v="0"/>
    <s v="2D"/>
    <n v="52"/>
  </r>
  <r>
    <x v="5"/>
    <x v="5"/>
    <x v="1"/>
    <s v="3D"/>
    <n v="14"/>
  </r>
  <r>
    <x v="5"/>
    <x v="5"/>
    <x v="0"/>
    <s v="2D"/>
    <n v="29"/>
  </r>
  <r>
    <x v="5"/>
    <x v="2"/>
    <x v="2"/>
    <s v="3D"/>
    <n v="1"/>
  </r>
  <r>
    <x v="5"/>
    <x v="2"/>
    <x v="1"/>
    <s v="3D"/>
    <n v="19"/>
  </r>
  <r>
    <x v="5"/>
    <x v="2"/>
    <x v="1"/>
    <s v="2D"/>
    <n v="1"/>
  </r>
  <r>
    <x v="5"/>
    <x v="2"/>
    <x v="0"/>
    <s v="2D"/>
    <n v="98"/>
  </r>
  <r>
    <x v="5"/>
    <x v="3"/>
    <x v="2"/>
    <s v="3D"/>
    <n v="1"/>
  </r>
  <r>
    <x v="5"/>
    <x v="3"/>
    <x v="1"/>
    <s v="3D"/>
    <n v="9"/>
  </r>
  <r>
    <x v="5"/>
    <x v="3"/>
    <x v="1"/>
    <s v="2D"/>
    <n v="1"/>
  </r>
  <r>
    <x v="5"/>
    <x v="3"/>
    <x v="0"/>
    <s v="2D"/>
    <n v="68"/>
  </r>
  <r>
    <x v="5"/>
    <x v="4"/>
    <x v="1"/>
    <s v="3D"/>
    <n v="39"/>
  </r>
  <r>
    <x v="5"/>
    <x v="4"/>
    <x v="0"/>
    <s v="2D"/>
    <n v="136"/>
  </r>
  <r>
    <x v="6"/>
    <x v="0"/>
    <x v="1"/>
    <s v="3D"/>
    <n v="81"/>
  </r>
  <r>
    <x v="6"/>
    <x v="0"/>
    <x v="1"/>
    <s v="2D"/>
    <n v="55"/>
  </r>
  <r>
    <x v="6"/>
    <x v="0"/>
    <x v="0"/>
    <s v="2D"/>
    <n v="100"/>
  </r>
  <r>
    <x v="6"/>
    <x v="1"/>
    <x v="1"/>
    <s v="3D"/>
    <n v="57"/>
  </r>
  <r>
    <x v="6"/>
    <x v="1"/>
    <x v="1"/>
    <s v="2D"/>
    <n v="7"/>
  </r>
  <r>
    <x v="6"/>
    <x v="1"/>
    <x v="0"/>
    <s v="2D"/>
    <n v="51"/>
  </r>
  <r>
    <x v="6"/>
    <x v="5"/>
    <x v="1"/>
    <s v="3D"/>
    <n v="15"/>
  </r>
  <r>
    <x v="6"/>
    <x v="5"/>
    <x v="1"/>
    <s v="2D"/>
    <n v="27"/>
  </r>
  <r>
    <x v="6"/>
    <x v="5"/>
    <x v="0"/>
    <s v="2D"/>
    <n v="1"/>
  </r>
  <r>
    <x v="6"/>
    <x v="2"/>
    <x v="2"/>
    <s v="3D"/>
    <n v="1"/>
  </r>
  <r>
    <x v="6"/>
    <x v="2"/>
    <x v="1"/>
    <s v="3D"/>
    <n v="22"/>
  </r>
  <r>
    <x v="6"/>
    <x v="2"/>
    <x v="1"/>
    <s v="2D"/>
    <n v="2"/>
  </r>
  <r>
    <x v="6"/>
    <x v="2"/>
    <x v="0"/>
    <s v="2D"/>
    <n v="97"/>
  </r>
  <r>
    <x v="6"/>
    <x v="3"/>
    <x v="1"/>
    <s v="3D"/>
    <n v="23"/>
  </r>
  <r>
    <x v="6"/>
    <x v="3"/>
    <x v="1"/>
    <s v="2D"/>
    <n v="2"/>
  </r>
  <r>
    <x v="6"/>
    <x v="3"/>
    <x v="0"/>
    <s v="2D"/>
    <n v="66"/>
  </r>
  <r>
    <x v="6"/>
    <x v="4"/>
    <x v="1"/>
    <s v="3D"/>
    <n v="51"/>
  </r>
  <r>
    <x v="6"/>
    <x v="4"/>
    <x v="1"/>
    <s v="2D"/>
    <n v="6"/>
  </r>
  <r>
    <x v="6"/>
    <x v="4"/>
    <x v="0"/>
    <s v="2D"/>
    <n v="134"/>
  </r>
  <r>
    <x v="7"/>
    <x v="0"/>
    <x v="1"/>
    <s v="3D"/>
    <n v="85"/>
  </r>
  <r>
    <x v="7"/>
    <x v="0"/>
    <x v="1"/>
    <s v="2D"/>
    <n v="154"/>
  </r>
  <r>
    <x v="7"/>
    <x v="0"/>
    <x v="0"/>
    <s v="2D"/>
    <n v="9"/>
  </r>
  <r>
    <x v="7"/>
    <x v="1"/>
    <x v="1"/>
    <s v="3D"/>
    <n v="76"/>
  </r>
  <r>
    <x v="7"/>
    <x v="1"/>
    <x v="1"/>
    <s v="2D"/>
    <n v="20"/>
  </r>
  <r>
    <x v="7"/>
    <x v="1"/>
    <x v="0"/>
    <s v="2D"/>
    <n v="17"/>
  </r>
  <r>
    <x v="7"/>
    <x v="5"/>
    <x v="1"/>
    <s v="3D"/>
    <n v="15"/>
  </r>
  <r>
    <x v="7"/>
    <x v="5"/>
    <x v="1"/>
    <s v="2D"/>
    <n v="28"/>
  </r>
  <r>
    <x v="7"/>
    <x v="2"/>
    <x v="2"/>
    <s v="3D"/>
    <n v="1"/>
  </r>
  <r>
    <x v="7"/>
    <x v="2"/>
    <x v="1"/>
    <s v="3D"/>
    <n v="25"/>
  </r>
  <r>
    <x v="7"/>
    <x v="2"/>
    <x v="1"/>
    <s v="2D"/>
    <n v="7"/>
  </r>
  <r>
    <x v="7"/>
    <x v="2"/>
    <x v="0"/>
    <s v="2D"/>
    <n v="89"/>
  </r>
  <r>
    <x v="7"/>
    <x v="3"/>
    <x v="1"/>
    <s v="3D"/>
    <n v="26"/>
  </r>
  <r>
    <x v="7"/>
    <x v="3"/>
    <x v="1"/>
    <s v="2D"/>
    <n v="11"/>
  </r>
  <r>
    <x v="7"/>
    <x v="3"/>
    <x v="0"/>
    <s v="2D"/>
    <n v="49"/>
  </r>
  <r>
    <x v="7"/>
    <x v="4"/>
    <x v="1"/>
    <s v="3D"/>
    <n v="35"/>
  </r>
  <r>
    <x v="7"/>
    <x v="4"/>
    <x v="1"/>
    <s v="2D"/>
    <n v="6"/>
  </r>
  <r>
    <x v="7"/>
    <x v="4"/>
    <x v="0"/>
    <s v="2D"/>
    <n v="7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H3:L11" firstHeaderRow="1" firstDataRow="2" firstDataCol="1" rowPageCount="1" colPageCount="1"/>
  <pivotFields count="5">
    <pivotField axis="axisCol" multipleItemSelectionAllowed="1" showAll="0">
      <items count="9">
        <item h="1" x="0"/>
        <item h="1" x="1"/>
        <item h="1" x="2"/>
        <item h="1" x="3"/>
        <item h="1" x="4"/>
        <item x="5"/>
        <item x="6"/>
        <item x="7"/>
        <item t="default"/>
      </items>
    </pivotField>
    <pivotField axis="axisRow" showAll="0">
      <items count="7">
        <item x="0"/>
        <item x="1"/>
        <item x="5"/>
        <item x="2"/>
        <item x="3"/>
        <item x="4"/>
        <item t="default"/>
      </items>
    </pivotField>
    <pivotField axis="axisPage" multipleItemSelectionAllowed="1" showAll="0">
      <items count="4">
        <item h="1" x="0"/>
        <item x="1"/>
        <item h="1" x="2"/>
        <item t="default"/>
      </items>
    </pivotField>
    <pivotField showAll="0"/>
    <pivotField dataField="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0"/>
  </colFields>
  <colItems count="4">
    <i>
      <x v="5"/>
    </i>
    <i>
      <x v="6"/>
    </i>
    <i>
      <x v="7"/>
    </i>
    <i t="grand">
      <x/>
    </i>
  </colItems>
  <pageFields count="1">
    <pageField fld="2" hier="-1"/>
  </pageFields>
  <dataFields count="1">
    <dataField name="Suma de CUENTA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06"/>
  <sheetViews>
    <sheetView workbookViewId="0">
      <selection activeCell="I7" sqref="I7"/>
    </sheetView>
  </sheetViews>
  <sheetFormatPr baseColWidth="10" defaultRowHeight="15" x14ac:dyDescent="0.25"/>
  <cols>
    <col min="1" max="1" width="3" customWidth="1"/>
    <col min="2" max="2" width="12.140625" customWidth="1"/>
    <col min="3" max="3" width="15.5703125" customWidth="1"/>
    <col min="4" max="6" width="12.140625" customWidth="1"/>
    <col min="8" max="8" width="17.5703125" bestFit="1" customWidth="1"/>
    <col min="9" max="9" width="22.42578125" customWidth="1"/>
    <col min="10" max="11" width="5" customWidth="1"/>
    <col min="12" max="12" width="12.5703125" customWidth="1"/>
    <col min="13" max="13" width="6.5703125" customWidth="1"/>
    <col min="14" max="14" width="6.140625" customWidth="1"/>
    <col min="15" max="15" width="4.85546875" customWidth="1"/>
    <col min="16" max="16" width="9.5703125" customWidth="1"/>
    <col min="17" max="17" width="6.5703125" customWidth="1"/>
    <col min="18" max="18" width="6.140625" customWidth="1"/>
    <col min="19" max="19" width="4.85546875" customWidth="1"/>
    <col min="20" max="20" width="9.5703125" customWidth="1"/>
    <col min="21" max="21" width="11.7109375" bestFit="1" customWidth="1"/>
  </cols>
  <sheetData>
    <row r="1" spans="2:12" ht="14.45" x14ac:dyDescent="0.35">
      <c r="H1" s="5" t="s">
        <v>13</v>
      </c>
      <c r="I1" t="s">
        <v>7</v>
      </c>
    </row>
    <row r="2" spans="2:12" x14ac:dyDescent="0.25"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</row>
    <row r="3" spans="2:12" ht="14.45" x14ac:dyDescent="0.35">
      <c r="B3" s="3">
        <v>2006</v>
      </c>
      <c r="C3" s="4" t="s">
        <v>0</v>
      </c>
      <c r="D3" s="3" t="s">
        <v>1</v>
      </c>
      <c r="E3" s="3" t="s">
        <v>2</v>
      </c>
      <c r="F3" s="3">
        <v>182</v>
      </c>
      <c r="H3" s="5" t="s">
        <v>19</v>
      </c>
      <c r="I3" s="5" t="s">
        <v>18</v>
      </c>
    </row>
    <row r="4" spans="2:12" ht="14.45" x14ac:dyDescent="0.35">
      <c r="B4" s="3">
        <v>2006</v>
      </c>
      <c r="C4" s="4" t="s">
        <v>3</v>
      </c>
      <c r="D4" s="3" t="s">
        <v>1</v>
      </c>
      <c r="E4" s="3" t="s">
        <v>2</v>
      </c>
      <c r="F4" s="3">
        <v>62</v>
      </c>
      <c r="H4" s="5" t="s">
        <v>16</v>
      </c>
      <c r="I4">
        <v>2011</v>
      </c>
      <c r="J4">
        <v>2012</v>
      </c>
      <c r="K4">
        <v>2013</v>
      </c>
      <c r="L4" t="s">
        <v>17</v>
      </c>
    </row>
    <row r="5" spans="2:12" ht="14.45" x14ac:dyDescent="0.35">
      <c r="B5" s="3">
        <v>2006</v>
      </c>
      <c r="C5" s="4" t="s">
        <v>4</v>
      </c>
      <c r="D5" s="3" t="s">
        <v>1</v>
      </c>
      <c r="E5" s="3" t="s">
        <v>2</v>
      </c>
      <c r="F5" s="3">
        <v>78</v>
      </c>
      <c r="H5" s="6" t="s">
        <v>0</v>
      </c>
      <c r="I5" s="7">
        <v>96</v>
      </c>
      <c r="J5" s="7">
        <v>136</v>
      </c>
      <c r="K5" s="7">
        <v>239</v>
      </c>
      <c r="L5" s="7">
        <v>471</v>
      </c>
    </row>
    <row r="6" spans="2:12" ht="14.45" x14ac:dyDescent="0.35">
      <c r="B6" s="3">
        <v>2006</v>
      </c>
      <c r="C6" s="4" t="s">
        <v>5</v>
      </c>
      <c r="D6" s="3" t="s">
        <v>1</v>
      </c>
      <c r="E6" s="3" t="s">
        <v>2</v>
      </c>
      <c r="F6" s="3">
        <v>50</v>
      </c>
      <c r="H6" s="6" t="s">
        <v>3</v>
      </c>
      <c r="I6" s="7">
        <v>48</v>
      </c>
      <c r="J6" s="7">
        <v>64</v>
      </c>
      <c r="K6" s="7">
        <v>96</v>
      </c>
      <c r="L6" s="7">
        <v>208</v>
      </c>
    </row>
    <row r="7" spans="2:12" ht="14.45" x14ac:dyDescent="0.35">
      <c r="B7" s="3">
        <v>2006</v>
      </c>
      <c r="C7" s="4" t="s">
        <v>6</v>
      </c>
      <c r="D7" s="3" t="s">
        <v>1</v>
      </c>
      <c r="E7" s="3" t="s">
        <v>2</v>
      </c>
      <c r="F7" s="3">
        <v>50</v>
      </c>
      <c r="H7" s="6" t="s">
        <v>9</v>
      </c>
      <c r="I7" s="7">
        <v>14</v>
      </c>
      <c r="J7" s="7">
        <v>42</v>
      </c>
      <c r="K7" s="7">
        <v>43</v>
      </c>
      <c r="L7" s="7">
        <v>99</v>
      </c>
    </row>
    <row r="8" spans="2:12" ht="14.45" x14ac:dyDescent="0.35">
      <c r="B8" s="3">
        <v>2007</v>
      </c>
      <c r="C8" s="4" t="s">
        <v>0</v>
      </c>
      <c r="D8" s="3" t="s">
        <v>1</v>
      </c>
      <c r="E8" s="3" t="s">
        <v>2</v>
      </c>
      <c r="F8" s="3">
        <v>188</v>
      </c>
      <c r="H8" s="6" t="s">
        <v>4</v>
      </c>
      <c r="I8" s="7">
        <v>20</v>
      </c>
      <c r="J8" s="7">
        <v>24</v>
      </c>
      <c r="K8" s="7">
        <v>32</v>
      </c>
      <c r="L8" s="7">
        <v>76</v>
      </c>
    </row>
    <row r="9" spans="2:12" ht="14.45" x14ac:dyDescent="0.35">
      <c r="B9" s="3">
        <v>2007</v>
      </c>
      <c r="C9" s="4" t="s">
        <v>3</v>
      </c>
      <c r="D9" s="3" t="s">
        <v>1</v>
      </c>
      <c r="E9" s="3" t="s">
        <v>2</v>
      </c>
      <c r="F9" s="3">
        <v>68</v>
      </c>
      <c r="H9" s="6" t="s">
        <v>5</v>
      </c>
      <c r="I9" s="7">
        <v>10</v>
      </c>
      <c r="J9" s="7">
        <v>25</v>
      </c>
      <c r="K9" s="7">
        <v>37</v>
      </c>
      <c r="L9" s="7">
        <v>72</v>
      </c>
    </row>
    <row r="10" spans="2:12" ht="14.45" x14ac:dyDescent="0.35">
      <c r="B10" s="3">
        <v>2007</v>
      </c>
      <c r="C10" s="4" t="s">
        <v>4</v>
      </c>
      <c r="D10" s="3" t="s">
        <v>1</v>
      </c>
      <c r="E10" s="3" t="s">
        <v>2</v>
      </c>
      <c r="F10" s="3">
        <v>92</v>
      </c>
      <c r="H10" s="6" t="s">
        <v>6</v>
      </c>
      <c r="I10" s="7">
        <v>39</v>
      </c>
      <c r="J10" s="7">
        <v>57</v>
      </c>
      <c r="K10" s="7">
        <v>41</v>
      </c>
      <c r="L10" s="7">
        <v>137</v>
      </c>
    </row>
    <row r="11" spans="2:12" ht="14.45" x14ac:dyDescent="0.35">
      <c r="B11" s="3">
        <v>2007</v>
      </c>
      <c r="C11" s="4" t="s">
        <v>5</v>
      </c>
      <c r="D11" s="3" t="s">
        <v>1</v>
      </c>
      <c r="E11" s="3" t="s">
        <v>2</v>
      </c>
      <c r="F11" s="3">
        <v>50</v>
      </c>
      <c r="H11" s="6" t="s">
        <v>17</v>
      </c>
      <c r="I11" s="7">
        <v>227</v>
      </c>
      <c r="J11" s="7">
        <v>348</v>
      </c>
      <c r="K11" s="7">
        <v>488</v>
      </c>
      <c r="L11" s="7">
        <v>1063</v>
      </c>
    </row>
    <row r="12" spans="2:12" ht="14.45" x14ac:dyDescent="0.35">
      <c r="B12" s="3">
        <v>2007</v>
      </c>
      <c r="C12" s="4" t="s">
        <v>6</v>
      </c>
      <c r="D12" s="3" t="s">
        <v>1</v>
      </c>
      <c r="E12" s="3" t="s">
        <v>2</v>
      </c>
      <c r="F12" s="3">
        <v>64</v>
      </c>
    </row>
    <row r="13" spans="2:12" ht="14.45" x14ac:dyDescent="0.35">
      <c r="B13" s="3">
        <v>2008</v>
      </c>
      <c r="C13" s="4" t="s">
        <v>0</v>
      </c>
      <c r="D13" s="3" t="s">
        <v>7</v>
      </c>
      <c r="E13" s="3" t="s">
        <v>8</v>
      </c>
      <c r="F13" s="3">
        <v>8</v>
      </c>
    </row>
    <row r="14" spans="2:12" ht="14.45" x14ac:dyDescent="0.35">
      <c r="B14" s="3">
        <v>2008</v>
      </c>
      <c r="C14" s="4" t="s">
        <v>0</v>
      </c>
      <c r="D14" s="3" t="s">
        <v>1</v>
      </c>
      <c r="E14" s="3" t="s">
        <v>2</v>
      </c>
      <c r="F14" s="3">
        <v>188</v>
      </c>
    </row>
    <row r="15" spans="2:12" ht="14.45" x14ac:dyDescent="0.35">
      <c r="B15" s="3">
        <v>2008</v>
      </c>
      <c r="C15" s="4" t="s">
        <v>3</v>
      </c>
      <c r="D15" s="3" t="s">
        <v>7</v>
      </c>
      <c r="E15" s="3" t="s">
        <v>8</v>
      </c>
      <c r="F15" s="3">
        <v>2</v>
      </c>
    </row>
    <row r="16" spans="2:12" ht="14.45" x14ac:dyDescent="0.35">
      <c r="B16" s="3">
        <v>2008</v>
      </c>
      <c r="C16" s="4" t="s">
        <v>3</v>
      </c>
      <c r="D16" s="3" t="s">
        <v>1</v>
      </c>
      <c r="E16" s="3" t="s">
        <v>2</v>
      </c>
      <c r="F16" s="3">
        <v>70</v>
      </c>
    </row>
    <row r="17" spans="2:6" ht="14.45" x14ac:dyDescent="0.35">
      <c r="B17" s="3">
        <v>2008</v>
      </c>
      <c r="C17" s="4" t="s">
        <v>9</v>
      </c>
      <c r="D17" s="3" t="s">
        <v>7</v>
      </c>
      <c r="E17" s="3" t="s">
        <v>8</v>
      </c>
      <c r="F17" s="3">
        <v>1</v>
      </c>
    </row>
    <row r="18" spans="2:6" ht="14.45" x14ac:dyDescent="0.35">
      <c r="B18" s="3">
        <v>2008</v>
      </c>
      <c r="C18" s="4" t="s">
        <v>9</v>
      </c>
      <c r="D18" s="3" t="s">
        <v>1</v>
      </c>
      <c r="E18" s="3" t="s">
        <v>2</v>
      </c>
      <c r="F18" s="3">
        <v>8</v>
      </c>
    </row>
    <row r="19" spans="2:6" ht="14.45" x14ac:dyDescent="0.35">
      <c r="B19" s="3">
        <v>2008</v>
      </c>
      <c r="C19" s="4" t="s">
        <v>4</v>
      </c>
      <c r="D19" s="3" t="s">
        <v>1</v>
      </c>
      <c r="E19" s="3" t="s">
        <v>2</v>
      </c>
      <c r="F19" s="3">
        <v>103</v>
      </c>
    </row>
    <row r="20" spans="2:6" ht="14.45" x14ac:dyDescent="0.35">
      <c r="B20" s="3">
        <v>2008</v>
      </c>
      <c r="C20" s="4" t="s">
        <v>5</v>
      </c>
      <c r="D20" s="3" t="s">
        <v>10</v>
      </c>
      <c r="E20" s="3" t="s">
        <v>2</v>
      </c>
      <c r="F20" s="3">
        <v>1</v>
      </c>
    </row>
    <row r="21" spans="2:6" ht="14.45" x14ac:dyDescent="0.35">
      <c r="B21" s="3">
        <v>2008</v>
      </c>
      <c r="C21" s="4" t="s">
        <v>5</v>
      </c>
      <c r="D21" s="3" t="s">
        <v>1</v>
      </c>
      <c r="E21" s="3" t="s">
        <v>2</v>
      </c>
      <c r="F21" s="3">
        <v>70</v>
      </c>
    </row>
    <row r="22" spans="2:6" ht="14.45" x14ac:dyDescent="0.35">
      <c r="B22" s="3">
        <v>2008</v>
      </c>
      <c r="C22" s="4" t="s">
        <v>6</v>
      </c>
      <c r="D22" s="3" t="s">
        <v>1</v>
      </c>
      <c r="E22" s="3" t="s">
        <v>2</v>
      </c>
      <c r="F22" s="3">
        <v>85</v>
      </c>
    </row>
    <row r="23" spans="2:6" ht="14.45" x14ac:dyDescent="0.35">
      <c r="B23" s="3">
        <v>2009</v>
      </c>
      <c r="C23" s="4" t="s">
        <v>0</v>
      </c>
      <c r="D23" s="3" t="s">
        <v>7</v>
      </c>
      <c r="E23" s="3" t="s">
        <v>8</v>
      </c>
      <c r="F23" s="3">
        <v>28</v>
      </c>
    </row>
    <row r="24" spans="2:6" ht="14.45" x14ac:dyDescent="0.35">
      <c r="B24" s="3">
        <v>2009</v>
      </c>
      <c r="C24" s="4" t="s">
        <v>0</v>
      </c>
      <c r="D24" s="3" t="s">
        <v>1</v>
      </c>
      <c r="E24" s="3" t="s">
        <v>2</v>
      </c>
      <c r="F24" s="3">
        <v>171</v>
      </c>
    </row>
    <row r="25" spans="2:6" ht="14.45" x14ac:dyDescent="0.35">
      <c r="B25" s="3">
        <v>2009</v>
      </c>
      <c r="C25" s="4" t="s">
        <v>3</v>
      </c>
      <c r="D25" s="3" t="s">
        <v>7</v>
      </c>
      <c r="E25" s="3" t="s">
        <v>8</v>
      </c>
      <c r="F25" s="3">
        <v>7</v>
      </c>
    </row>
    <row r="26" spans="2:6" ht="14.45" x14ac:dyDescent="0.35">
      <c r="B26" s="3">
        <v>2009</v>
      </c>
      <c r="C26" s="4" t="s">
        <v>3</v>
      </c>
      <c r="D26" s="3" t="s">
        <v>1</v>
      </c>
      <c r="E26" s="3" t="s">
        <v>2</v>
      </c>
      <c r="F26" s="3">
        <v>69</v>
      </c>
    </row>
    <row r="27" spans="2:6" ht="14.45" x14ac:dyDescent="0.35">
      <c r="B27" s="3">
        <v>2009</v>
      </c>
      <c r="C27" s="4" t="s">
        <v>9</v>
      </c>
      <c r="D27" s="3" t="s">
        <v>7</v>
      </c>
      <c r="E27" s="3" t="s">
        <v>8</v>
      </c>
      <c r="F27" s="3">
        <v>1</v>
      </c>
    </row>
    <row r="28" spans="2:6" x14ac:dyDescent="0.25">
      <c r="B28" s="3">
        <v>2009</v>
      </c>
      <c r="C28" s="4" t="s">
        <v>9</v>
      </c>
      <c r="D28" s="3" t="s">
        <v>1</v>
      </c>
      <c r="E28" s="3" t="s">
        <v>2</v>
      </c>
      <c r="F28" s="3">
        <v>8</v>
      </c>
    </row>
    <row r="29" spans="2:6" x14ac:dyDescent="0.25">
      <c r="B29" s="3">
        <v>2009</v>
      </c>
      <c r="C29" s="4" t="s">
        <v>4</v>
      </c>
      <c r="D29" s="3" t="s">
        <v>7</v>
      </c>
      <c r="E29" s="3" t="s">
        <v>8</v>
      </c>
      <c r="F29" s="3">
        <v>2</v>
      </c>
    </row>
    <row r="30" spans="2:6" x14ac:dyDescent="0.25">
      <c r="B30" s="3">
        <v>2009</v>
      </c>
      <c r="C30" s="4" t="s">
        <v>4</v>
      </c>
      <c r="D30" s="3" t="s">
        <v>1</v>
      </c>
      <c r="E30" s="3" t="s">
        <v>2</v>
      </c>
      <c r="F30" s="3">
        <v>98</v>
      </c>
    </row>
    <row r="31" spans="2:6" x14ac:dyDescent="0.25">
      <c r="B31" s="3">
        <v>2009</v>
      </c>
      <c r="C31" s="4" t="s">
        <v>5</v>
      </c>
      <c r="D31" s="3" t="s">
        <v>10</v>
      </c>
      <c r="E31" s="3" t="s">
        <v>8</v>
      </c>
      <c r="F31" s="3">
        <v>1</v>
      </c>
    </row>
    <row r="32" spans="2:6" x14ac:dyDescent="0.25">
      <c r="B32" s="3">
        <v>2009</v>
      </c>
      <c r="C32" s="4" t="s">
        <v>5</v>
      </c>
      <c r="D32" s="3" t="s">
        <v>7</v>
      </c>
      <c r="E32" s="3" t="s">
        <v>8</v>
      </c>
      <c r="F32" s="3">
        <v>1</v>
      </c>
    </row>
    <row r="33" spans="2:6" x14ac:dyDescent="0.25">
      <c r="B33" s="3">
        <v>2009</v>
      </c>
      <c r="C33" s="4" t="s">
        <v>5</v>
      </c>
      <c r="D33" s="3" t="s">
        <v>1</v>
      </c>
      <c r="E33" s="3" t="s">
        <v>2</v>
      </c>
      <c r="F33" s="3">
        <v>57</v>
      </c>
    </row>
    <row r="34" spans="2:6" x14ac:dyDescent="0.25">
      <c r="B34" s="3">
        <v>2009</v>
      </c>
      <c r="C34" s="4" t="s">
        <v>6</v>
      </c>
      <c r="D34" s="3" t="s">
        <v>7</v>
      </c>
      <c r="E34" s="3" t="s">
        <v>8</v>
      </c>
      <c r="F34" s="3">
        <v>3</v>
      </c>
    </row>
    <row r="35" spans="2:6" x14ac:dyDescent="0.25">
      <c r="B35" s="3">
        <v>2009</v>
      </c>
      <c r="C35" s="4" t="s">
        <v>6</v>
      </c>
      <c r="D35" s="3" t="s">
        <v>1</v>
      </c>
      <c r="E35" s="3" t="s">
        <v>2</v>
      </c>
      <c r="F35" s="3">
        <v>82</v>
      </c>
    </row>
    <row r="36" spans="2:6" x14ac:dyDescent="0.25">
      <c r="B36" s="3">
        <v>2010</v>
      </c>
      <c r="C36" s="4" t="s">
        <v>0</v>
      </c>
      <c r="D36" s="3" t="s">
        <v>7</v>
      </c>
      <c r="E36" s="3" t="s">
        <v>8</v>
      </c>
      <c r="F36" s="3">
        <v>74</v>
      </c>
    </row>
    <row r="37" spans="2:6" x14ac:dyDescent="0.25">
      <c r="B37" s="3">
        <v>2010</v>
      </c>
      <c r="C37" s="4" t="s">
        <v>0</v>
      </c>
      <c r="D37" s="3" t="s">
        <v>7</v>
      </c>
      <c r="E37" s="3" t="s">
        <v>2</v>
      </c>
      <c r="F37" s="3">
        <v>2</v>
      </c>
    </row>
    <row r="38" spans="2:6" x14ac:dyDescent="0.25">
      <c r="B38" s="3">
        <v>2010</v>
      </c>
      <c r="C38" s="4" t="s">
        <v>0</v>
      </c>
      <c r="D38" s="3" t="s">
        <v>1</v>
      </c>
      <c r="E38" s="3" t="s">
        <v>2</v>
      </c>
      <c r="F38" s="3">
        <v>149</v>
      </c>
    </row>
    <row r="39" spans="2:6" x14ac:dyDescent="0.25">
      <c r="B39" s="3">
        <v>2010</v>
      </c>
      <c r="C39" s="4" t="s">
        <v>3</v>
      </c>
      <c r="D39" s="3" t="s">
        <v>7</v>
      </c>
      <c r="E39" s="3" t="s">
        <v>8</v>
      </c>
      <c r="F39" s="3">
        <v>18</v>
      </c>
    </row>
    <row r="40" spans="2:6" x14ac:dyDescent="0.25">
      <c r="B40" s="3">
        <v>2010</v>
      </c>
      <c r="C40" s="4" t="s">
        <v>3</v>
      </c>
      <c r="D40" s="3" t="s">
        <v>1</v>
      </c>
      <c r="E40" s="3" t="s">
        <v>2</v>
      </c>
      <c r="F40" s="3">
        <v>62</v>
      </c>
    </row>
    <row r="41" spans="2:6" x14ac:dyDescent="0.25">
      <c r="B41" s="3">
        <v>2010</v>
      </c>
      <c r="C41" s="4" t="s">
        <v>9</v>
      </c>
      <c r="D41" s="3" t="s">
        <v>7</v>
      </c>
      <c r="E41" s="3" t="s">
        <v>8</v>
      </c>
      <c r="F41" s="3">
        <v>8</v>
      </c>
    </row>
    <row r="42" spans="2:6" x14ac:dyDescent="0.25">
      <c r="B42" s="3">
        <v>2010</v>
      </c>
      <c r="C42" s="4" t="s">
        <v>9</v>
      </c>
      <c r="D42" s="3" t="s">
        <v>1</v>
      </c>
      <c r="E42" s="3" t="s">
        <v>2</v>
      </c>
      <c r="F42" s="3">
        <v>21</v>
      </c>
    </row>
    <row r="43" spans="2:6" x14ac:dyDescent="0.25">
      <c r="B43" s="3">
        <v>2010</v>
      </c>
      <c r="C43" s="4" t="s">
        <v>4</v>
      </c>
      <c r="D43" s="3" t="s">
        <v>7</v>
      </c>
      <c r="E43" s="3" t="s">
        <v>8</v>
      </c>
      <c r="F43" s="3">
        <v>9</v>
      </c>
    </row>
    <row r="44" spans="2:6" x14ac:dyDescent="0.25">
      <c r="B44" s="3">
        <v>2010</v>
      </c>
      <c r="C44" s="4" t="s">
        <v>4</v>
      </c>
      <c r="D44" s="3" t="s">
        <v>1</v>
      </c>
      <c r="E44" s="3" t="s">
        <v>2</v>
      </c>
      <c r="F44" s="3">
        <v>99</v>
      </c>
    </row>
    <row r="45" spans="2:6" x14ac:dyDescent="0.25">
      <c r="B45" s="3">
        <v>2010</v>
      </c>
      <c r="C45" s="4" t="s">
        <v>5</v>
      </c>
      <c r="D45" s="3" t="s">
        <v>10</v>
      </c>
      <c r="E45" s="3" t="s">
        <v>8</v>
      </c>
      <c r="F45" s="3">
        <v>1</v>
      </c>
    </row>
    <row r="46" spans="2:6" x14ac:dyDescent="0.25">
      <c r="B46" s="3">
        <v>2010</v>
      </c>
      <c r="C46" s="4" t="s">
        <v>5</v>
      </c>
      <c r="D46" s="3" t="s">
        <v>7</v>
      </c>
      <c r="E46" s="3" t="s">
        <v>8</v>
      </c>
      <c r="F46" s="3">
        <v>4</v>
      </c>
    </row>
    <row r="47" spans="2:6" x14ac:dyDescent="0.25">
      <c r="B47" s="3">
        <v>2010</v>
      </c>
      <c r="C47" s="4" t="s">
        <v>5</v>
      </c>
      <c r="D47" s="3" t="s">
        <v>7</v>
      </c>
      <c r="E47" s="3" t="s">
        <v>2</v>
      </c>
      <c r="F47" s="3">
        <v>1</v>
      </c>
    </row>
    <row r="48" spans="2:6" x14ac:dyDescent="0.25">
      <c r="B48" s="3">
        <v>2010</v>
      </c>
      <c r="C48" s="4" t="s">
        <v>5</v>
      </c>
      <c r="D48" s="3" t="s">
        <v>1</v>
      </c>
      <c r="E48" s="3" t="s">
        <v>2</v>
      </c>
      <c r="F48" s="3">
        <v>52</v>
      </c>
    </row>
    <row r="49" spans="2:6" x14ac:dyDescent="0.25">
      <c r="B49" s="3">
        <v>2010</v>
      </c>
      <c r="C49" s="4" t="s">
        <v>6</v>
      </c>
      <c r="D49" s="3" t="s">
        <v>7</v>
      </c>
      <c r="E49" s="3" t="s">
        <v>8</v>
      </c>
      <c r="F49" s="3">
        <v>18</v>
      </c>
    </row>
    <row r="50" spans="2:6" x14ac:dyDescent="0.25">
      <c r="B50" s="3">
        <v>2010</v>
      </c>
      <c r="C50" s="4" t="s">
        <v>6</v>
      </c>
      <c r="D50" s="3" t="s">
        <v>7</v>
      </c>
      <c r="E50" s="3" t="s">
        <v>2</v>
      </c>
      <c r="F50" s="3">
        <v>2</v>
      </c>
    </row>
    <row r="51" spans="2:6" x14ac:dyDescent="0.25">
      <c r="B51" s="3">
        <v>2010</v>
      </c>
      <c r="C51" s="4" t="s">
        <v>6</v>
      </c>
      <c r="D51" s="3" t="s">
        <v>1</v>
      </c>
      <c r="E51" s="3" t="s">
        <v>2</v>
      </c>
      <c r="F51" s="3">
        <v>68</v>
      </c>
    </row>
    <row r="52" spans="2:6" x14ac:dyDescent="0.25">
      <c r="B52" s="3">
        <v>2011</v>
      </c>
      <c r="C52" s="4" t="s">
        <v>0</v>
      </c>
      <c r="D52" s="3" t="s">
        <v>7</v>
      </c>
      <c r="E52" s="3" t="s">
        <v>8</v>
      </c>
      <c r="F52" s="3">
        <v>80</v>
      </c>
    </row>
    <row r="53" spans="2:6" x14ac:dyDescent="0.25">
      <c r="B53" s="3">
        <v>2011</v>
      </c>
      <c r="C53" s="4" t="s">
        <v>0</v>
      </c>
      <c r="D53" s="3" t="s">
        <v>7</v>
      </c>
      <c r="E53" s="3" t="s">
        <v>2</v>
      </c>
      <c r="F53" s="3">
        <v>16</v>
      </c>
    </row>
    <row r="54" spans="2:6" x14ac:dyDescent="0.25">
      <c r="B54" s="3">
        <v>2011</v>
      </c>
      <c r="C54" s="4" t="s">
        <v>0</v>
      </c>
      <c r="D54" s="3" t="s">
        <v>1</v>
      </c>
      <c r="E54" s="3" t="s">
        <v>2</v>
      </c>
      <c r="F54" s="3">
        <v>133</v>
      </c>
    </row>
    <row r="55" spans="2:6" x14ac:dyDescent="0.25">
      <c r="B55" s="3">
        <v>2011</v>
      </c>
      <c r="C55" s="4" t="s">
        <v>3</v>
      </c>
      <c r="D55" s="3" t="s">
        <v>7</v>
      </c>
      <c r="E55" s="3" t="s">
        <v>8</v>
      </c>
      <c r="F55" s="3">
        <v>46</v>
      </c>
    </row>
    <row r="56" spans="2:6" x14ac:dyDescent="0.25">
      <c r="B56" s="3">
        <v>2011</v>
      </c>
      <c r="C56" s="4" t="s">
        <v>3</v>
      </c>
      <c r="D56" s="3" t="s">
        <v>7</v>
      </c>
      <c r="E56" s="3" t="s">
        <v>2</v>
      </c>
      <c r="F56" s="3">
        <v>2</v>
      </c>
    </row>
    <row r="57" spans="2:6" x14ac:dyDescent="0.25">
      <c r="B57" s="3">
        <v>2011</v>
      </c>
      <c r="C57" s="4" t="s">
        <v>3</v>
      </c>
      <c r="D57" s="3" t="s">
        <v>1</v>
      </c>
      <c r="E57" s="3" t="s">
        <v>2</v>
      </c>
      <c r="F57" s="3">
        <v>52</v>
      </c>
    </row>
    <row r="58" spans="2:6" x14ac:dyDescent="0.25">
      <c r="B58" s="3">
        <v>2011</v>
      </c>
      <c r="C58" s="4" t="s">
        <v>9</v>
      </c>
      <c r="D58" s="3" t="s">
        <v>7</v>
      </c>
      <c r="E58" s="3" t="s">
        <v>8</v>
      </c>
      <c r="F58" s="3">
        <v>14</v>
      </c>
    </row>
    <row r="59" spans="2:6" x14ac:dyDescent="0.25">
      <c r="B59" s="3">
        <v>2011</v>
      </c>
      <c r="C59" s="4" t="s">
        <v>9</v>
      </c>
      <c r="D59" s="3" t="s">
        <v>1</v>
      </c>
      <c r="E59" s="3" t="s">
        <v>2</v>
      </c>
      <c r="F59" s="3">
        <v>29</v>
      </c>
    </row>
    <row r="60" spans="2:6" x14ac:dyDescent="0.25">
      <c r="B60" s="3">
        <v>2011</v>
      </c>
      <c r="C60" s="4" t="s">
        <v>4</v>
      </c>
      <c r="D60" s="3" t="s">
        <v>10</v>
      </c>
      <c r="E60" s="3" t="s">
        <v>8</v>
      </c>
      <c r="F60" s="3">
        <v>1</v>
      </c>
    </row>
    <row r="61" spans="2:6" x14ac:dyDescent="0.25">
      <c r="B61" s="3">
        <v>2011</v>
      </c>
      <c r="C61" s="4" t="s">
        <v>4</v>
      </c>
      <c r="D61" s="3" t="s">
        <v>7</v>
      </c>
      <c r="E61" s="3" t="s">
        <v>8</v>
      </c>
      <c r="F61" s="3">
        <v>19</v>
      </c>
    </row>
    <row r="62" spans="2:6" x14ac:dyDescent="0.25">
      <c r="B62" s="3">
        <v>2011</v>
      </c>
      <c r="C62" s="4" t="s">
        <v>4</v>
      </c>
      <c r="D62" s="3" t="s">
        <v>7</v>
      </c>
      <c r="E62" s="3" t="s">
        <v>2</v>
      </c>
      <c r="F62" s="3">
        <v>1</v>
      </c>
    </row>
    <row r="63" spans="2:6" x14ac:dyDescent="0.25">
      <c r="B63" s="3">
        <v>2011</v>
      </c>
      <c r="C63" s="4" t="s">
        <v>4</v>
      </c>
      <c r="D63" s="3" t="s">
        <v>1</v>
      </c>
      <c r="E63" s="3" t="s">
        <v>2</v>
      </c>
      <c r="F63" s="3">
        <v>98</v>
      </c>
    </row>
    <row r="64" spans="2:6" x14ac:dyDescent="0.25">
      <c r="B64" s="3">
        <v>2011</v>
      </c>
      <c r="C64" s="4" t="s">
        <v>5</v>
      </c>
      <c r="D64" s="3" t="s">
        <v>10</v>
      </c>
      <c r="E64" s="3" t="s">
        <v>8</v>
      </c>
      <c r="F64" s="3">
        <v>1</v>
      </c>
    </row>
    <row r="65" spans="2:6" x14ac:dyDescent="0.25">
      <c r="B65" s="3">
        <v>2011</v>
      </c>
      <c r="C65" s="4" t="s">
        <v>5</v>
      </c>
      <c r="D65" s="3" t="s">
        <v>7</v>
      </c>
      <c r="E65" s="3" t="s">
        <v>8</v>
      </c>
      <c r="F65" s="3">
        <v>9</v>
      </c>
    </row>
    <row r="66" spans="2:6" x14ac:dyDescent="0.25">
      <c r="B66" s="3">
        <v>2011</v>
      </c>
      <c r="C66" s="4" t="s">
        <v>5</v>
      </c>
      <c r="D66" s="3" t="s">
        <v>7</v>
      </c>
      <c r="E66" s="3" t="s">
        <v>2</v>
      </c>
      <c r="F66" s="3">
        <v>1</v>
      </c>
    </row>
    <row r="67" spans="2:6" x14ac:dyDescent="0.25">
      <c r="B67" s="3">
        <v>2011</v>
      </c>
      <c r="C67" s="4" t="s">
        <v>5</v>
      </c>
      <c r="D67" s="3" t="s">
        <v>1</v>
      </c>
      <c r="E67" s="3" t="s">
        <v>2</v>
      </c>
      <c r="F67" s="3">
        <v>68</v>
      </c>
    </row>
    <row r="68" spans="2:6" x14ac:dyDescent="0.25">
      <c r="B68" s="3">
        <v>2011</v>
      </c>
      <c r="C68" s="4" t="s">
        <v>6</v>
      </c>
      <c r="D68" s="3" t="s">
        <v>7</v>
      </c>
      <c r="E68" s="3" t="s">
        <v>8</v>
      </c>
      <c r="F68" s="3">
        <v>39</v>
      </c>
    </row>
    <row r="69" spans="2:6" x14ac:dyDescent="0.25">
      <c r="B69" s="3">
        <v>2011</v>
      </c>
      <c r="C69" s="4" t="s">
        <v>6</v>
      </c>
      <c r="D69" s="3" t="s">
        <v>1</v>
      </c>
      <c r="E69" s="3" t="s">
        <v>2</v>
      </c>
      <c r="F69" s="3">
        <v>136</v>
      </c>
    </row>
    <row r="70" spans="2:6" x14ac:dyDescent="0.25">
      <c r="B70" s="3">
        <v>2012</v>
      </c>
      <c r="C70" s="4" t="s">
        <v>0</v>
      </c>
      <c r="D70" s="3" t="s">
        <v>7</v>
      </c>
      <c r="E70" s="3" t="s">
        <v>8</v>
      </c>
      <c r="F70" s="3">
        <v>81</v>
      </c>
    </row>
    <row r="71" spans="2:6" x14ac:dyDescent="0.25">
      <c r="B71" s="3">
        <v>2012</v>
      </c>
      <c r="C71" s="4" t="s">
        <v>0</v>
      </c>
      <c r="D71" s="3" t="s">
        <v>7</v>
      </c>
      <c r="E71" s="3" t="s">
        <v>2</v>
      </c>
      <c r="F71" s="3">
        <v>55</v>
      </c>
    </row>
    <row r="72" spans="2:6" x14ac:dyDescent="0.25">
      <c r="B72" s="3">
        <v>2012</v>
      </c>
      <c r="C72" s="4" t="s">
        <v>0</v>
      </c>
      <c r="D72" s="3" t="s">
        <v>1</v>
      </c>
      <c r="E72" s="3" t="s">
        <v>2</v>
      </c>
      <c r="F72" s="3">
        <v>100</v>
      </c>
    </row>
    <row r="73" spans="2:6" x14ac:dyDescent="0.25">
      <c r="B73" s="3">
        <v>2012</v>
      </c>
      <c r="C73" s="4" t="s">
        <v>3</v>
      </c>
      <c r="D73" s="3" t="s">
        <v>7</v>
      </c>
      <c r="E73" s="3" t="s">
        <v>8</v>
      </c>
      <c r="F73" s="3">
        <v>57</v>
      </c>
    </row>
    <row r="74" spans="2:6" x14ac:dyDescent="0.25">
      <c r="B74" s="3">
        <v>2012</v>
      </c>
      <c r="C74" s="4" t="s">
        <v>3</v>
      </c>
      <c r="D74" s="3" t="s">
        <v>7</v>
      </c>
      <c r="E74" s="3" t="s">
        <v>2</v>
      </c>
      <c r="F74" s="3">
        <v>7</v>
      </c>
    </row>
    <row r="75" spans="2:6" x14ac:dyDescent="0.25">
      <c r="B75" s="3">
        <v>2012</v>
      </c>
      <c r="C75" s="4" t="s">
        <v>3</v>
      </c>
      <c r="D75" s="3" t="s">
        <v>1</v>
      </c>
      <c r="E75" s="3" t="s">
        <v>2</v>
      </c>
      <c r="F75" s="3">
        <v>51</v>
      </c>
    </row>
    <row r="76" spans="2:6" x14ac:dyDescent="0.25">
      <c r="B76" s="3">
        <v>2012</v>
      </c>
      <c r="C76" s="4" t="s">
        <v>9</v>
      </c>
      <c r="D76" s="3" t="s">
        <v>7</v>
      </c>
      <c r="E76" s="3" t="s">
        <v>8</v>
      </c>
      <c r="F76" s="3">
        <v>15</v>
      </c>
    </row>
    <row r="77" spans="2:6" x14ac:dyDescent="0.25">
      <c r="B77" s="3">
        <v>2012</v>
      </c>
      <c r="C77" s="4" t="s">
        <v>9</v>
      </c>
      <c r="D77" s="3" t="s">
        <v>7</v>
      </c>
      <c r="E77" s="3" t="s">
        <v>2</v>
      </c>
      <c r="F77" s="3">
        <v>27</v>
      </c>
    </row>
    <row r="78" spans="2:6" x14ac:dyDescent="0.25">
      <c r="B78" s="3">
        <v>2012</v>
      </c>
      <c r="C78" s="4" t="s">
        <v>9</v>
      </c>
      <c r="D78" s="3" t="s">
        <v>1</v>
      </c>
      <c r="E78" s="3" t="s">
        <v>2</v>
      </c>
      <c r="F78" s="3">
        <v>1</v>
      </c>
    </row>
    <row r="79" spans="2:6" x14ac:dyDescent="0.25">
      <c r="B79" s="3">
        <v>2012</v>
      </c>
      <c r="C79" s="4" t="s">
        <v>4</v>
      </c>
      <c r="D79" s="3" t="s">
        <v>10</v>
      </c>
      <c r="E79" s="3" t="s">
        <v>8</v>
      </c>
      <c r="F79" s="3">
        <v>1</v>
      </c>
    </row>
    <row r="80" spans="2:6" x14ac:dyDescent="0.25">
      <c r="B80" s="3">
        <v>2012</v>
      </c>
      <c r="C80" s="4" t="s">
        <v>4</v>
      </c>
      <c r="D80" s="3" t="s">
        <v>7</v>
      </c>
      <c r="E80" s="3" t="s">
        <v>8</v>
      </c>
      <c r="F80" s="3">
        <v>22</v>
      </c>
    </row>
    <row r="81" spans="2:6" x14ac:dyDescent="0.25">
      <c r="B81" s="3">
        <v>2012</v>
      </c>
      <c r="C81" s="4" t="s">
        <v>4</v>
      </c>
      <c r="D81" s="3" t="s">
        <v>7</v>
      </c>
      <c r="E81" s="3" t="s">
        <v>2</v>
      </c>
      <c r="F81" s="3">
        <v>2</v>
      </c>
    </row>
    <row r="82" spans="2:6" x14ac:dyDescent="0.25">
      <c r="B82" s="3">
        <v>2012</v>
      </c>
      <c r="C82" s="4" t="s">
        <v>4</v>
      </c>
      <c r="D82" s="3" t="s">
        <v>1</v>
      </c>
      <c r="E82" s="3" t="s">
        <v>2</v>
      </c>
      <c r="F82" s="3">
        <v>97</v>
      </c>
    </row>
    <row r="83" spans="2:6" x14ac:dyDescent="0.25">
      <c r="B83" s="3">
        <v>2012</v>
      </c>
      <c r="C83" s="4" t="s">
        <v>5</v>
      </c>
      <c r="D83" s="3" t="s">
        <v>7</v>
      </c>
      <c r="E83" s="3" t="s">
        <v>8</v>
      </c>
      <c r="F83" s="3">
        <v>23</v>
      </c>
    </row>
    <row r="84" spans="2:6" x14ac:dyDescent="0.25">
      <c r="B84" s="3">
        <v>2012</v>
      </c>
      <c r="C84" s="4" t="s">
        <v>5</v>
      </c>
      <c r="D84" s="3" t="s">
        <v>7</v>
      </c>
      <c r="E84" s="3" t="s">
        <v>2</v>
      </c>
      <c r="F84" s="3">
        <v>2</v>
      </c>
    </row>
    <row r="85" spans="2:6" x14ac:dyDescent="0.25">
      <c r="B85" s="3">
        <v>2012</v>
      </c>
      <c r="C85" s="4" t="s">
        <v>5</v>
      </c>
      <c r="D85" s="3" t="s">
        <v>1</v>
      </c>
      <c r="E85" s="3" t="s">
        <v>2</v>
      </c>
      <c r="F85" s="3">
        <v>66</v>
      </c>
    </row>
    <row r="86" spans="2:6" x14ac:dyDescent="0.25">
      <c r="B86" s="3">
        <v>2012</v>
      </c>
      <c r="C86" s="4" t="s">
        <v>6</v>
      </c>
      <c r="D86" s="3" t="s">
        <v>7</v>
      </c>
      <c r="E86" s="3" t="s">
        <v>8</v>
      </c>
      <c r="F86" s="3">
        <v>51</v>
      </c>
    </row>
    <row r="87" spans="2:6" x14ac:dyDescent="0.25">
      <c r="B87" s="3">
        <v>2012</v>
      </c>
      <c r="C87" s="4" t="s">
        <v>6</v>
      </c>
      <c r="D87" s="3" t="s">
        <v>7</v>
      </c>
      <c r="E87" s="3" t="s">
        <v>2</v>
      </c>
      <c r="F87" s="3">
        <v>6</v>
      </c>
    </row>
    <row r="88" spans="2:6" x14ac:dyDescent="0.25">
      <c r="B88" s="3">
        <v>2012</v>
      </c>
      <c r="C88" s="4" t="s">
        <v>6</v>
      </c>
      <c r="D88" s="3" t="s">
        <v>1</v>
      </c>
      <c r="E88" s="3" t="s">
        <v>2</v>
      </c>
      <c r="F88" s="3">
        <v>134</v>
      </c>
    </row>
    <row r="89" spans="2:6" x14ac:dyDescent="0.25">
      <c r="B89" s="3">
        <v>2013</v>
      </c>
      <c r="C89" s="4" t="s">
        <v>0</v>
      </c>
      <c r="D89" s="3" t="s">
        <v>7</v>
      </c>
      <c r="E89" s="3" t="s">
        <v>8</v>
      </c>
      <c r="F89" s="3">
        <v>85</v>
      </c>
    </row>
    <row r="90" spans="2:6" x14ac:dyDescent="0.25">
      <c r="B90" s="3">
        <v>2013</v>
      </c>
      <c r="C90" s="4" t="s">
        <v>0</v>
      </c>
      <c r="D90" s="3" t="s">
        <v>7</v>
      </c>
      <c r="E90" s="3" t="s">
        <v>2</v>
      </c>
      <c r="F90" s="3">
        <v>154</v>
      </c>
    </row>
    <row r="91" spans="2:6" x14ac:dyDescent="0.25">
      <c r="B91" s="3">
        <v>2013</v>
      </c>
      <c r="C91" s="4" t="s">
        <v>0</v>
      </c>
      <c r="D91" s="3" t="s">
        <v>1</v>
      </c>
      <c r="E91" s="3" t="s">
        <v>2</v>
      </c>
      <c r="F91" s="3">
        <v>9</v>
      </c>
    </row>
    <row r="92" spans="2:6" x14ac:dyDescent="0.25">
      <c r="B92" s="3">
        <v>2013</v>
      </c>
      <c r="C92" s="4" t="s">
        <v>3</v>
      </c>
      <c r="D92" s="3" t="s">
        <v>7</v>
      </c>
      <c r="E92" s="3" t="s">
        <v>8</v>
      </c>
      <c r="F92" s="3">
        <v>76</v>
      </c>
    </row>
    <row r="93" spans="2:6" x14ac:dyDescent="0.25">
      <c r="B93" s="3">
        <v>2013</v>
      </c>
      <c r="C93" s="4" t="s">
        <v>3</v>
      </c>
      <c r="D93" s="3" t="s">
        <v>7</v>
      </c>
      <c r="E93" s="3" t="s">
        <v>2</v>
      </c>
      <c r="F93" s="3">
        <v>20</v>
      </c>
    </row>
    <row r="94" spans="2:6" x14ac:dyDescent="0.25">
      <c r="B94" s="3">
        <v>2013</v>
      </c>
      <c r="C94" s="4" t="s">
        <v>3</v>
      </c>
      <c r="D94" s="3" t="s">
        <v>1</v>
      </c>
      <c r="E94" s="3" t="s">
        <v>2</v>
      </c>
      <c r="F94" s="3">
        <v>17</v>
      </c>
    </row>
    <row r="95" spans="2:6" x14ac:dyDescent="0.25">
      <c r="B95" s="3">
        <v>2013</v>
      </c>
      <c r="C95" s="4" t="s">
        <v>9</v>
      </c>
      <c r="D95" s="3" t="s">
        <v>7</v>
      </c>
      <c r="E95" s="3" t="s">
        <v>8</v>
      </c>
      <c r="F95" s="3">
        <v>15</v>
      </c>
    </row>
    <row r="96" spans="2:6" x14ac:dyDescent="0.25">
      <c r="B96" s="3">
        <v>2013</v>
      </c>
      <c r="C96" s="4" t="s">
        <v>9</v>
      </c>
      <c r="D96" s="3" t="s">
        <v>7</v>
      </c>
      <c r="E96" s="3" t="s">
        <v>2</v>
      </c>
      <c r="F96" s="3">
        <v>28</v>
      </c>
    </row>
    <row r="97" spans="2:6" x14ac:dyDescent="0.25">
      <c r="B97" s="3">
        <v>2013</v>
      </c>
      <c r="C97" s="4" t="s">
        <v>4</v>
      </c>
      <c r="D97" s="3" t="s">
        <v>10</v>
      </c>
      <c r="E97" s="3" t="s">
        <v>8</v>
      </c>
      <c r="F97" s="3">
        <v>1</v>
      </c>
    </row>
    <row r="98" spans="2:6" x14ac:dyDescent="0.25">
      <c r="B98" s="3">
        <v>2013</v>
      </c>
      <c r="C98" s="4" t="s">
        <v>4</v>
      </c>
      <c r="D98" s="3" t="s">
        <v>7</v>
      </c>
      <c r="E98" s="3" t="s">
        <v>8</v>
      </c>
      <c r="F98" s="3">
        <v>25</v>
      </c>
    </row>
    <row r="99" spans="2:6" x14ac:dyDescent="0.25">
      <c r="B99" s="3">
        <v>2013</v>
      </c>
      <c r="C99" s="4" t="s">
        <v>4</v>
      </c>
      <c r="D99" s="3" t="s">
        <v>7</v>
      </c>
      <c r="E99" s="3" t="s">
        <v>2</v>
      </c>
      <c r="F99" s="3">
        <v>7</v>
      </c>
    </row>
    <row r="100" spans="2:6" x14ac:dyDescent="0.25">
      <c r="B100" s="3">
        <v>2013</v>
      </c>
      <c r="C100" s="4" t="s">
        <v>4</v>
      </c>
      <c r="D100" s="3" t="s">
        <v>1</v>
      </c>
      <c r="E100" s="3" t="s">
        <v>2</v>
      </c>
      <c r="F100" s="3">
        <v>89</v>
      </c>
    </row>
    <row r="101" spans="2:6" x14ac:dyDescent="0.25">
      <c r="B101" s="3">
        <v>2013</v>
      </c>
      <c r="C101" s="4" t="s">
        <v>5</v>
      </c>
      <c r="D101" s="3" t="s">
        <v>7</v>
      </c>
      <c r="E101" s="3" t="s">
        <v>8</v>
      </c>
      <c r="F101" s="3">
        <v>26</v>
      </c>
    </row>
    <row r="102" spans="2:6" x14ac:dyDescent="0.25">
      <c r="B102" s="3">
        <v>2013</v>
      </c>
      <c r="C102" s="4" t="s">
        <v>5</v>
      </c>
      <c r="D102" s="3" t="s">
        <v>7</v>
      </c>
      <c r="E102" s="3" t="s">
        <v>2</v>
      </c>
      <c r="F102" s="3">
        <v>11</v>
      </c>
    </row>
    <row r="103" spans="2:6" x14ac:dyDescent="0.25">
      <c r="B103" s="3">
        <v>2013</v>
      </c>
      <c r="C103" s="4" t="s">
        <v>5</v>
      </c>
      <c r="D103" s="3" t="s">
        <v>1</v>
      </c>
      <c r="E103" s="3" t="s">
        <v>2</v>
      </c>
      <c r="F103" s="3">
        <v>49</v>
      </c>
    </row>
    <row r="104" spans="2:6" x14ac:dyDescent="0.25">
      <c r="B104" s="3">
        <v>2013</v>
      </c>
      <c r="C104" s="4" t="s">
        <v>6</v>
      </c>
      <c r="D104" s="3" t="s">
        <v>7</v>
      </c>
      <c r="E104" s="3" t="s">
        <v>8</v>
      </c>
      <c r="F104" s="3">
        <v>35</v>
      </c>
    </row>
    <row r="105" spans="2:6" x14ac:dyDescent="0.25">
      <c r="B105" s="3">
        <v>2013</v>
      </c>
      <c r="C105" s="4" t="s">
        <v>6</v>
      </c>
      <c r="D105" s="3" t="s">
        <v>7</v>
      </c>
      <c r="E105" s="3" t="s">
        <v>2</v>
      </c>
      <c r="F105" s="3">
        <v>6</v>
      </c>
    </row>
    <row r="106" spans="2:6" x14ac:dyDescent="0.25">
      <c r="B106" s="3">
        <v>2013</v>
      </c>
      <c r="C106" s="4" t="s">
        <v>6</v>
      </c>
      <c r="D106" s="3" t="s">
        <v>1</v>
      </c>
      <c r="E106" s="3" t="s">
        <v>2</v>
      </c>
      <c r="F106" s="3">
        <v>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54"/>
  <sheetViews>
    <sheetView topLeftCell="A37" workbookViewId="0">
      <selection activeCell="B48" sqref="B48:B54"/>
    </sheetView>
  </sheetViews>
  <sheetFormatPr baseColWidth="10" defaultRowHeight="15" x14ac:dyDescent="0.25"/>
  <cols>
    <col min="2" max="2" width="15.140625" bestFit="1" customWidth="1"/>
    <col min="3" max="3" width="14.42578125" bestFit="1" customWidth="1"/>
  </cols>
  <sheetData>
    <row r="5" spans="2:5" ht="14.45" x14ac:dyDescent="0.35">
      <c r="B5" s="18" t="s">
        <v>20</v>
      </c>
      <c r="C5" s="18"/>
      <c r="D5" s="18"/>
      <c r="E5" s="18"/>
    </row>
    <row r="6" spans="2:5" ht="14.45" x14ac:dyDescent="0.35">
      <c r="B6" s="12" t="s">
        <v>12</v>
      </c>
      <c r="C6" s="12">
        <v>2013</v>
      </c>
      <c r="D6" s="12">
        <v>2012</v>
      </c>
      <c r="E6" s="12">
        <v>2011</v>
      </c>
    </row>
    <row r="7" spans="2:5" x14ac:dyDescent="0.25">
      <c r="B7" s="1" t="s">
        <v>0</v>
      </c>
      <c r="C7" s="13">
        <v>245</v>
      </c>
      <c r="D7" s="13">
        <v>121</v>
      </c>
      <c r="E7" s="13">
        <v>85</v>
      </c>
    </row>
    <row r="8" spans="2:5" x14ac:dyDescent="0.25">
      <c r="B8" s="1" t="s">
        <v>3</v>
      </c>
      <c r="C8" s="13">
        <v>98</v>
      </c>
      <c r="D8" s="13">
        <v>56</v>
      </c>
      <c r="E8" s="13">
        <v>43</v>
      </c>
    </row>
    <row r="9" spans="2:5" x14ac:dyDescent="0.25">
      <c r="B9" s="1" t="s">
        <v>6</v>
      </c>
      <c r="C9" s="13">
        <v>42</v>
      </c>
      <c r="D9" s="13">
        <v>50</v>
      </c>
      <c r="E9" s="13">
        <v>35</v>
      </c>
    </row>
    <row r="10" spans="2:5" x14ac:dyDescent="0.25">
      <c r="B10" s="1" t="s">
        <v>5</v>
      </c>
      <c r="C10" s="13">
        <v>38</v>
      </c>
      <c r="D10" s="13">
        <v>22</v>
      </c>
      <c r="E10" s="13">
        <v>9</v>
      </c>
    </row>
    <row r="11" spans="2:5" x14ac:dyDescent="0.25">
      <c r="B11" s="1" t="s">
        <v>9</v>
      </c>
      <c r="C11" s="13">
        <v>44</v>
      </c>
      <c r="D11" s="13">
        <v>37</v>
      </c>
      <c r="E11" s="13">
        <v>12</v>
      </c>
    </row>
    <row r="12" spans="2:5" x14ac:dyDescent="0.25">
      <c r="B12" s="1" t="s">
        <v>4</v>
      </c>
      <c r="C12" s="13">
        <v>33</v>
      </c>
      <c r="D12" s="13">
        <v>21</v>
      </c>
      <c r="E12" s="13">
        <v>18</v>
      </c>
    </row>
    <row r="13" spans="2:5" x14ac:dyDescent="0.25">
      <c r="B13" s="14" t="s">
        <v>22</v>
      </c>
      <c r="C13" s="17">
        <f>SUM(C7:C12)</f>
        <v>500</v>
      </c>
      <c r="D13" s="17">
        <f t="shared" ref="D13:E13" si="0">SUM(D7:D12)</f>
        <v>307</v>
      </c>
      <c r="E13" s="17">
        <f t="shared" si="0"/>
        <v>202</v>
      </c>
    </row>
    <row r="14" spans="2:5" x14ac:dyDescent="0.25">
      <c r="B14" s="14" t="s">
        <v>25</v>
      </c>
      <c r="C14" s="19">
        <v>500</v>
      </c>
      <c r="D14" s="19">
        <v>307</v>
      </c>
      <c r="E14" s="19">
        <v>202</v>
      </c>
    </row>
    <row r="15" spans="2:5" x14ac:dyDescent="0.25">
      <c r="B15" s="14" t="s">
        <v>26</v>
      </c>
      <c r="C15" s="17">
        <f>+C14-C13</f>
        <v>0</v>
      </c>
      <c r="D15" s="17">
        <f t="shared" ref="D15:E15" si="1">+D14-D13</f>
        <v>0</v>
      </c>
      <c r="E15" s="17">
        <f t="shared" si="1"/>
        <v>0</v>
      </c>
    </row>
    <row r="17" spans="2:5" x14ac:dyDescent="0.25">
      <c r="B17" s="18" t="s">
        <v>20</v>
      </c>
      <c r="C17" s="18"/>
      <c r="D17" s="18"/>
      <c r="E17" s="18"/>
    </row>
    <row r="18" spans="2:5" x14ac:dyDescent="0.25">
      <c r="B18" s="12" t="s">
        <v>12</v>
      </c>
      <c r="C18" s="12">
        <v>2013</v>
      </c>
      <c r="D18" s="12">
        <v>2012</v>
      </c>
      <c r="E18" s="12">
        <v>2011</v>
      </c>
    </row>
    <row r="19" spans="2:5" x14ac:dyDescent="0.25">
      <c r="B19" s="1" t="s">
        <v>0</v>
      </c>
      <c r="C19" s="15">
        <f>C7/$C$13</f>
        <v>0.49</v>
      </c>
      <c r="D19" s="15">
        <f>D7/$D$13</f>
        <v>0.39413680781758959</v>
      </c>
      <c r="E19" s="15">
        <f>E7/$E$13</f>
        <v>0.42079207920792078</v>
      </c>
    </row>
    <row r="20" spans="2:5" x14ac:dyDescent="0.25">
      <c r="B20" s="1" t="s">
        <v>3</v>
      </c>
      <c r="C20" s="15">
        <f>C8/$C$13</f>
        <v>0.19600000000000001</v>
      </c>
      <c r="D20" s="15">
        <f t="shared" ref="D20:D25" si="2">D8/$D$13</f>
        <v>0.18241042345276873</v>
      </c>
      <c r="E20" s="15">
        <f t="shared" ref="E20:E25" si="3">E8/$E$13</f>
        <v>0.21287128712871287</v>
      </c>
    </row>
    <row r="21" spans="2:5" x14ac:dyDescent="0.25">
      <c r="B21" s="1" t="s">
        <v>6</v>
      </c>
      <c r="C21" s="15">
        <f t="shared" ref="C21:C25" si="4">C9/$C$13</f>
        <v>8.4000000000000005E-2</v>
      </c>
      <c r="D21" s="15">
        <f t="shared" si="2"/>
        <v>0.16286644951140064</v>
      </c>
      <c r="E21" s="15">
        <f t="shared" si="3"/>
        <v>0.17326732673267325</v>
      </c>
    </row>
    <row r="22" spans="2:5" x14ac:dyDescent="0.25">
      <c r="B22" s="1" t="s">
        <v>5</v>
      </c>
      <c r="C22" s="15">
        <f>C10/$C$13</f>
        <v>7.5999999999999998E-2</v>
      </c>
      <c r="D22" s="15">
        <f t="shared" si="2"/>
        <v>7.1661237785016291E-2</v>
      </c>
      <c r="E22" s="15">
        <f t="shared" si="3"/>
        <v>4.4554455445544552E-2</v>
      </c>
    </row>
    <row r="23" spans="2:5" x14ac:dyDescent="0.25">
      <c r="B23" s="1" t="s">
        <v>9</v>
      </c>
      <c r="C23" s="15">
        <f>C11/$C$13</f>
        <v>8.7999999999999995E-2</v>
      </c>
      <c r="D23" s="15">
        <f t="shared" si="2"/>
        <v>0.12052117263843648</v>
      </c>
      <c r="E23" s="15">
        <f t="shared" si="3"/>
        <v>5.9405940594059403E-2</v>
      </c>
    </row>
    <row r="24" spans="2:5" x14ac:dyDescent="0.25">
      <c r="B24" s="1" t="s">
        <v>4</v>
      </c>
      <c r="C24" s="15">
        <f t="shared" si="4"/>
        <v>6.6000000000000003E-2</v>
      </c>
      <c r="D24" s="15">
        <f t="shared" si="2"/>
        <v>6.8403908794788276E-2</v>
      </c>
      <c r="E24" s="15">
        <f t="shared" si="3"/>
        <v>8.9108910891089105E-2</v>
      </c>
    </row>
    <row r="25" spans="2:5" x14ac:dyDescent="0.25">
      <c r="B25" s="14" t="s">
        <v>22</v>
      </c>
      <c r="C25" s="15">
        <f t="shared" si="4"/>
        <v>1</v>
      </c>
      <c r="D25" s="15">
        <f t="shared" si="2"/>
        <v>1</v>
      </c>
      <c r="E25" s="15">
        <f t="shared" si="3"/>
        <v>1</v>
      </c>
    </row>
    <row r="32" spans="2:5" x14ac:dyDescent="0.25">
      <c r="B32" s="18" t="s">
        <v>21</v>
      </c>
      <c r="C32" s="18"/>
      <c r="D32" s="18"/>
      <c r="E32" s="18"/>
    </row>
    <row r="33" spans="2:5" x14ac:dyDescent="0.25">
      <c r="B33" s="8" t="s">
        <v>12</v>
      </c>
      <c r="C33" s="10">
        <v>2013</v>
      </c>
      <c r="D33" s="10">
        <v>2012</v>
      </c>
      <c r="E33" s="10">
        <v>2011</v>
      </c>
    </row>
    <row r="34" spans="2:5" x14ac:dyDescent="0.25">
      <c r="B34" s="9" t="s">
        <v>0</v>
      </c>
      <c r="C34" s="11">
        <v>9</v>
      </c>
      <c r="D34" s="11">
        <v>88</v>
      </c>
      <c r="E34" s="11">
        <v>113</v>
      </c>
    </row>
    <row r="35" spans="2:5" x14ac:dyDescent="0.25">
      <c r="B35" s="9" t="s">
        <v>3</v>
      </c>
      <c r="C35" s="11">
        <v>17</v>
      </c>
      <c r="D35" s="11">
        <v>45</v>
      </c>
      <c r="E35" s="11">
        <v>44</v>
      </c>
    </row>
    <row r="36" spans="2:5" x14ac:dyDescent="0.25">
      <c r="B36" s="9" t="s">
        <v>9</v>
      </c>
      <c r="C36" s="11"/>
      <c r="D36" s="11">
        <v>1</v>
      </c>
      <c r="E36" s="11">
        <v>25</v>
      </c>
    </row>
    <row r="37" spans="2:5" x14ac:dyDescent="0.25">
      <c r="B37" s="9" t="s">
        <v>4</v>
      </c>
      <c r="C37" s="11">
        <v>92</v>
      </c>
      <c r="D37" s="11">
        <v>86</v>
      </c>
      <c r="E37" s="11">
        <v>83</v>
      </c>
    </row>
    <row r="38" spans="2:5" x14ac:dyDescent="0.25">
      <c r="B38" s="9" t="s">
        <v>5</v>
      </c>
      <c r="C38" s="11">
        <v>51</v>
      </c>
      <c r="D38" s="11">
        <v>58</v>
      </c>
      <c r="E38" s="11">
        <v>58</v>
      </c>
    </row>
    <row r="39" spans="2:5" x14ac:dyDescent="0.25">
      <c r="B39" s="4" t="s">
        <v>6</v>
      </c>
      <c r="C39" s="13">
        <v>79</v>
      </c>
      <c r="D39" s="13">
        <v>118</v>
      </c>
      <c r="E39" s="13">
        <v>116</v>
      </c>
    </row>
    <row r="40" spans="2:5" x14ac:dyDescent="0.25">
      <c r="B40" s="20" t="s">
        <v>22</v>
      </c>
      <c r="C40" s="3">
        <f>SUM(C34:C39)</f>
        <v>248</v>
      </c>
      <c r="D40" s="3">
        <f t="shared" ref="D40:E40" si="5">SUM(D34:D39)</f>
        <v>396</v>
      </c>
      <c r="E40" s="3">
        <f t="shared" si="5"/>
        <v>439</v>
      </c>
    </row>
    <row r="41" spans="2:5" x14ac:dyDescent="0.25">
      <c r="B41" s="21" t="s">
        <v>25</v>
      </c>
      <c r="C41" s="19">
        <v>248</v>
      </c>
      <c r="D41" s="19">
        <v>396</v>
      </c>
      <c r="E41" s="19">
        <v>439</v>
      </c>
    </row>
    <row r="42" spans="2:5" x14ac:dyDescent="0.25">
      <c r="B42" s="21" t="s">
        <v>26</v>
      </c>
      <c r="C42" s="3">
        <f>C41-C40</f>
        <v>0</v>
      </c>
      <c r="D42" s="3">
        <f t="shared" ref="D42:E42" si="6">D41-D40</f>
        <v>0</v>
      </c>
      <c r="E42" s="3">
        <f t="shared" si="6"/>
        <v>0</v>
      </c>
    </row>
    <row r="46" spans="2:5" x14ac:dyDescent="0.25">
      <c r="B46" s="18" t="s">
        <v>21</v>
      </c>
      <c r="C46" s="18"/>
      <c r="D46" s="18"/>
      <c r="E46" s="18"/>
    </row>
    <row r="47" spans="2:5" x14ac:dyDescent="0.25">
      <c r="B47" s="12" t="s">
        <v>12</v>
      </c>
      <c r="C47" s="12">
        <v>2013</v>
      </c>
      <c r="D47" s="12">
        <v>2012</v>
      </c>
      <c r="E47" s="12">
        <v>2011</v>
      </c>
    </row>
    <row r="48" spans="2:5" x14ac:dyDescent="0.25">
      <c r="B48" s="1" t="s">
        <v>0</v>
      </c>
      <c r="C48" s="15">
        <f>C34/$C$40</f>
        <v>3.6290322580645164E-2</v>
      </c>
      <c r="D48" s="15">
        <f>D34/$D$40</f>
        <v>0.22222222222222221</v>
      </c>
      <c r="E48" s="15">
        <f>E34/$E$40</f>
        <v>0.25740318906605925</v>
      </c>
    </row>
    <row r="49" spans="2:5" x14ac:dyDescent="0.25">
      <c r="B49" s="1" t="s">
        <v>3</v>
      </c>
      <c r="C49" s="15">
        <f>C35/$C$40</f>
        <v>6.8548387096774188E-2</v>
      </c>
      <c r="D49" s="15">
        <f t="shared" ref="D49:D54" si="7">D35/$D$40</f>
        <v>0.11363636363636363</v>
      </c>
      <c r="E49" s="15">
        <f t="shared" ref="E49:E54" si="8">E35/$E$40</f>
        <v>0.10022779043280182</v>
      </c>
    </row>
    <row r="50" spans="2:5" x14ac:dyDescent="0.25">
      <c r="B50" s="1" t="s">
        <v>6</v>
      </c>
      <c r="C50" s="15">
        <f t="shared" ref="C50:C54" si="9">C36/$C$40</f>
        <v>0</v>
      </c>
      <c r="D50" s="15">
        <f t="shared" si="7"/>
        <v>2.5252525252525255E-3</v>
      </c>
      <c r="E50" s="15">
        <f t="shared" si="8"/>
        <v>5.6947608200455579E-2</v>
      </c>
    </row>
    <row r="51" spans="2:5" x14ac:dyDescent="0.25">
      <c r="B51" s="1" t="s">
        <v>5</v>
      </c>
      <c r="C51" s="15">
        <f>C37/$C$40</f>
        <v>0.37096774193548387</v>
      </c>
      <c r="D51" s="15">
        <f t="shared" si="7"/>
        <v>0.21717171717171718</v>
      </c>
      <c r="E51" s="15">
        <f t="shared" si="8"/>
        <v>0.18906605922551253</v>
      </c>
    </row>
    <row r="52" spans="2:5" x14ac:dyDescent="0.25">
      <c r="B52" s="1" t="s">
        <v>9</v>
      </c>
      <c r="C52" s="15">
        <f t="shared" si="9"/>
        <v>0.20564516129032259</v>
      </c>
      <c r="D52" s="15">
        <f t="shared" si="7"/>
        <v>0.14646464646464646</v>
      </c>
      <c r="E52" s="15">
        <f t="shared" si="8"/>
        <v>0.13211845102505695</v>
      </c>
    </row>
    <row r="53" spans="2:5" x14ac:dyDescent="0.25">
      <c r="B53" s="1" t="s">
        <v>4</v>
      </c>
      <c r="C53" s="15">
        <f>C39/$C$40</f>
        <v>0.31854838709677419</v>
      </c>
      <c r="D53" s="15">
        <f t="shared" si="7"/>
        <v>0.29797979797979796</v>
      </c>
      <c r="E53" s="15">
        <f t="shared" si="8"/>
        <v>0.26423690205011391</v>
      </c>
    </row>
    <row r="54" spans="2:5" x14ac:dyDescent="0.25">
      <c r="B54" s="14" t="s">
        <v>22</v>
      </c>
      <c r="C54" s="15">
        <f t="shared" si="9"/>
        <v>1</v>
      </c>
      <c r="D54" s="15">
        <f t="shared" si="7"/>
        <v>1</v>
      </c>
      <c r="E54" s="15">
        <f t="shared" si="8"/>
        <v>1</v>
      </c>
    </row>
  </sheetData>
  <mergeCells count="4">
    <mergeCell ref="B5:E5"/>
    <mergeCell ref="B32:E32"/>
    <mergeCell ref="B17:E17"/>
    <mergeCell ref="B46:E4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K16"/>
  <sheetViews>
    <sheetView tabSelected="1" topLeftCell="D13" workbookViewId="0">
      <selection activeCell="I23" sqref="I23"/>
    </sheetView>
  </sheetViews>
  <sheetFormatPr baseColWidth="10" defaultRowHeight="15" x14ac:dyDescent="0.25"/>
  <cols>
    <col min="3" max="4" width="15.140625" bestFit="1" customWidth="1"/>
    <col min="5" max="5" width="10.42578125" bestFit="1" customWidth="1"/>
    <col min="6" max="6" width="12.28515625" bestFit="1" customWidth="1"/>
    <col min="7" max="7" width="12.5703125" bestFit="1" customWidth="1"/>
  </cols>
  <sheetData>
    <row r="3" spans="4:11" x14ac:dyDescent="0.25">
      <c r="D3" s="18" t="s">
        <v>23</v>
      </c>
      <c r="E3" s="18"/>
      <c r="F3" s="18"/>
      <c r="G3" s="18"/>
      <c r="H3" s="18"/>
      <c r="I3" s="18"/>
      <c r="J3" s="18"/>
      <c r="K3" s="18"/>
    </row>
    <row r="4" spans="4:11" x14ac:dyDescent="0.25">
      <c r="D4" s="12" t="s">
        <v>11</v>
      </c>
      <c r="E4" s="12" t="s">
        <v>0</v>
      </c>
      <c r="F4" s="12" t="s">
        <v>3</v>
      </c>
      <c r="G4" s="12" t="s">
        <v>6</v>
      </c>
      <c r="H4" s="12" t="s">
        <v>5</v>
      </c>
      <c r="I4" s="12" t="s">
        <v>9</v>
      </c>
      <c r="J4" s="12" t="s">
        <v>4</v>
      </c>
      <c r="K4" s="12" t="s">
        <v>22</v>
      </c>
    </row>
    <row r="5" spans="4:11" x14ac:dyDescent="0.25">
      <c r="D5" s="12">
        <v>2011</v>
      </c>
      <c r="E5" s="15">
        <v>0.42079207920792078</v>
      </c>
      <c r="F5" s="15">
        <v>0.21287128712871287</v>
      </c>
      <c r="G5" s="15">
        <v>0.17326732673267325</v>
      </c>
      <c r="H5" s="15">
        <v>4.4554455445544552E-2</v>
      </c>
      <c r="I5" s="15">
        <v>5.9405940594059403E-2</v>
      </c>
      <c r="J5" s="15">
        <v>8.9108910891089105E-2</v>
      </c>
      <c r="K5" s="15">
        <v>1</v>
      </c>
    </row>
    <row r="6" spans="4:11" x14ac:dyDescent="0.25">
      <c r="D6" s="12">
        <v>2012</v>
      </c>
      <c r="E6" s="15">
        <v>0.39413680781758959</v>
      </c>
      <c r="F6" s="15">
        <v>0.18241042345276873</v>
      </c>
      <c r="G6" s="15">
        <v>0.16286644951140064</v>
      </c>
      <c r="H6" s="15">
        <v>7.1661237785016291E-2</v>
      </c>
      <c r="I6" s="15">
        <v>0.12052117263843648</v>
      </c>
      <c r="J6" s="15">
        <v>6.8403908794788276E-2</v>
      </c>
      <c r="K6" s="15">
        <v>1</v>
      </c>
    </row>
    <row r="7" spans="4:11" x14ac:dyDescent="0.25">
      <c r="D7" s="12">
        <v>2013</v>
      </c>
      <c r="E7" s="15">
        <v>0.49</v>
      </c>
      <c r="F7" s="15">
        <v>0.19600000000000001</v>
      </c>
      <c r="G7" s="15">
        <v>8.4000000000000005E-2</v>
      </c>
      <c r="H7" s="15">
        <v>7.5999999999999998E-2</v>
      </c>
      <c r="I7" s="15">
        <v>8.7999999999999995E-2</v>
      </c>
      <c r="J7" s="15">
        <v>6.6000000000000003E-2</v>
      </c>
      <c r="K7" s="15">
        <v>1</v>
      </c>
    </row>
    <row r="8" spans="4:11" x14ac:dyDescent="0.25">
      <c r="D8" s="12" t="s">
        <v>24</v>
      </c>
      <c r="E8" s="16">
        <f t="shared" ref="E8:K8" si="0">AVERAGE(E5:E7)</f>
        <v>0.4349762956751701</v>
      </c>
      <c r="F8" s="16">
        <f t="shared" si="0"/>
        <v>0.19709390352716052</v>
      </c>
      <c r="G8" s="16">
        <f t="shared" si="0"/>
        <v>0.14004459208135797</v>
      </c>
      <c r="H8" s="16">
        <f t="shared" si="0"/>
        <v>6.4071897743520276E-2</v>
      </c>
      <c r="I8" s="16">
        <f t="shared" si="0"/>
        <v>8.9309037744165279E-2</v>
      </c>
      <c r="J8" s="16">
        <f t="shared" si="0"/>
        <v>7.4504273228625795E-2</v>
      </c>
      <c r="K8" s="16">
        <f t="shared" si="0"/>
        <v>1</v>
      </c>
    </row>
    <row r="11" spans="4:11" x14ac:dyDescent="0.25">
      <c r="D11" s="18" t="s">
        <v>21</v>
      </c>
      <c r="E11" s="18"/>
      <c r="F11" s="18"/>
      <c r="G11" s="18"/>
      <c r="H11" s="18"/>
      <c r="I11" s="18"/>
      <c r="J11" s="18"/>
      <c r="K11" s="18"/>
    </row>
    <row r="12" spans="4:11" x14ac:dyDescent="0.25">
      <c r="D12" s="12" t="s">
        <v>11</v>
      </c>
      <c r="E12" s="12" t="s">
        <v>0</v>
      </c>
      <c r="F12" s="12" t="s">
        <v>3</v>
      </c>
      <c r="G12" s="12" t="s">
        <v>6</v>
      </c>
      <c r="H12" s="12" t="s">
        <v>5</v>
      </c>
      <c r="I12" s="12" t="s">
        <v>9</v>
      </c>
      <c r="J12" s="12" t="s">
        <v>4</v>
      </c>
      <c r="K12" s="12" t="s">
        <v>22</v>
      </c>
    </row>
    <row r="13" spans="4:11" x14ac:dyDescent="0.25">
      <c r="D13" s="12">
        <v>2011</v>
      </c>
      <c r="E13" s="15">
        <v>0.25740318906605925</v>
      </c>
      <c r="F13" s="15">
        <v>0.10022779043280182</v>
      </c>
      <c r="G13" s="15">
        <v>5.6947608200455579E-2</v>
      </c>
      <c r="H13" s="15">
        <v>0.18906605922551253</v>
      </c>
      <c r="I13" s="15">
        <v>0.13211845102505695</v>
      </c>
      <c r="J13" s="15">
        <v>0.26423690205011391</v>
      </c>
      <c r="K13" s="15">
        <v>1</v>
      </c>
    </row>
    <row r="14" spans="4:11" x14ac:dyDescent="0.25">
      <c r="D14" s="12">
        <v>2012</v>
      </c>
      <c r="E14" s="15">
        <v>0.22222222222222221</v>
      </c>
      <c r="F14" s="15">
        <v>0.11363636363636363</v>
      </c>
      <c r="G14" s="15">
        <v>2.5252525252525255E-3</v>
      </c>
      <c r="H14" s="15">
        <v>0.21717171717171718</v>
      </c>
      <c r="I14" s="15">
        <v>0.14646464646464646</v>
      </c>
      <c r="J14" s="15">
        <v>0.29797979797979796</v>
      </c>
      <c r="K14" s="15">
        <v>1</v>
      </c>
    </row>
    <row r="15" spans="4:11" x14ac:dyDescent="0.25">
      <c r="D15" s="12">
        <v>2013</v>
      </c>
      <c r="E15" s="15">
        <v>3.6290322580645164E-2</v>
      </c>
      <c r="F15" s="15">
        <v>6.8548387096774188E-2</v>
      </c>
      <c r="G15" s="15">
        <v>0</v>
      </c>
      <c r="H15" s="15">
        <v>0.37096774193548387</v>
      </c>
      <c r="I15" s="15">
        <v>0.20564516129032259</v>
      </c>
      <c r="J15" s="15">
        <v>0.31854838709677419</v>
      </c>
      <c r="K15" s="15">
        <v>1</v>
      </c>
    </row>
    <row r="16" spans="4:11" x14ac:dyDescent="0.25">
      <c r="D16" s="12" t="s">
        <v>24</v>
      </c>
      <c r="E16" s="16">
        <f>AVERAGE(E13:E15)</f>
        <v>0.1719719112896422</v>
      </c>
      <c r="F16" s="16">
        <f t="shared" ref="F16:K16" si="1">AVERAGE(F13:F15)</f>
        <v>9.4137513721979871E-2</v>
      </c>
      <c r="G16" s="16">
        <f t="shared" si="1"/>
        <v>1.9824286908569369E-2</v>
      </c>
      <c r="H16" s="16">
        <f t="shared" si="1"/>
        <v>0.25906850611090454</v>
      </c>
      <c r="I16" s="16">
        <f t="shared" si="1"/>
        <v>0.16140941959334201</v>
      </c>
      <c r="J16" s="16">
        <f t="shared" si="1"/>
        <v>0.29358836237556202</v>
      </c>
      <c r="K16" s="16">
        <f t="shared" si="1"/>
        <v>1</v>
      </c>
    </row>
  </sheetData>
  <mergeCells count="2">
    <mergeCell ref="D3:K3"/>
    <mergeCell ref="D11:K11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DE DATOS</vt:lpstr>
      <vt:lpstr>GRAFICAS</vt:lpstr>
      <vt:lpstr>PARTICIPACIÓN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Murillo</cp:lastModifiedBy>
  <dcterms:created xsi:type="dcterms:W3CDTF">2013-07-21T23:15:24Z</dcterms:created>
  <dcterms:modified xsi:type="dcterms:W3CDTF">2013-07-26T15:00:38Z</dcterms:modified>
</cp:coreProperties>
</file>